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en_skoroszyt"/>
  <bookViews>
    <workbookView xWindow="0" yWindow="0" windowWidth="28800" windowHeight="12300" tabRatio="798"/>
  </bookViews>
  <sheets>
    <sheet name="projekt " sheetId="1" r:id="rId1"/>
  </sheets>
  <externalReferences>
    <externalReference r:id="rId2"/>
  </externalReferences>
  <definedNames>
    <definedName name="_xlnm._FilterDatabase" localSheetId="0" hidden="1">'projekt '!$B$5:$AH$55</definedName>
    <definedName name="_xlnm.Print_Area" localSheetId="0">'projekt '!$B$1:$X$55</definedName>
    <definedName name="_xlnm.Print_Titles" localSheetId="0">'projekt '!$4:$5</definedName>
    <definedName name="Z_80B36FF2_8A22_4AFD_B4E4_BBF59A3F692F_.wvu.PrintArea" localSheetId="0" hidden="1">'projekt '!$B$2:$V$84</definedName>
    <definedName name="Z_80B36FF2_8A22_4AFD_B4E4_BBF59A3F692F_.wvu.PrintTitles" localSheetId="0" hidden="1">'projekt '!$4:$5</definedName>
    <definedName name="Z_80B36FF2_8A22_4AFD_B4E4_BBF59A3F692F_.wvu.Rows" localSheetId="0" hidden="1">'projekt '!#REF!,'projekt '!#REF!,'projekt '!$56:$60,'projekt 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32" i="1" l="1"/>
  <c r="AW32" i="1"/>
  <c r="AU33" i="1"/>
  <c r="AW33" i="1"/>
  <c r="AU37" i="1"/>
  <c r="AW37" i="1"/>
  <c r="AU40" i="1"/>
  <c r="AW40" i="1"/>
  <c r="AU43" i="1"/>
  <c r="AW43" i="1"/>
  <c r="AU44" i="1"/>
  <c r="AW44" i="1"/>
  <c r="AU47" i="1"/>
  <c r="AV47" i="1"/>
  <c r="AW47" i="1"/>
  <c r="AW6" i="1"/>
  <c r="AW7" i="1"/>
  <c r="AW11" i="1"/>
  <c r="AW14" i="1"/>
  <c r="AW15" i="1"/>
  <c r="AW18" i="1"/>
  <c r="AW21" i="1"/>
  <c r="AW22" i="1"/>
  <c r="AW25" i="1"/>
  <c r="AW28" i="1"/>
  <c r="AU6" i="1"/>
  <c r="AU7" i="1"/>
  <c r="AU11" i="1"/>
  <c r="AU14" i="1"/>
  <c r="AU15" i="1"/>
  <c r="AU18" i="1"/>
  <c r="AU21" i="1"/>
  <c r="AU22" i="1"/>
  <c r="AU25" i="1"/>
  <c r="AU28" i="1"/>
  <c r="AK7" i="1"/>
  <c r="AP7" i="1"/>
  <c r="AV7" i="1"/>
  <c r="AI18" i="1"/>
  <c r="AI15" i="1"/>
  <c r="AI11" i="1"/>
  <c r="AA55" i="1"/>
  <c r="AO7" i="1" l="1"/>
  <c r="M96" i="1" l="1"/>
  <c r="L96" i="1"/>
  <c r="AA68" i="1" l="1"/>
  <c r="AA67" i="1"/>
  <c r="V68" i="1"/>
  <c r="AA69" i="1" l="1"/>
  <c r="L77" i="1" l="1"/>
  <c r="Q77" i="1" s="1"/>
  <c r="T67" i="1"/>
  <c r="Q78" i="1"/>
  <c r="Q76" i="1" s="1"/>
  <c r="Q65" i="1"/>
  <c r="Q64" i="1"/>
  <c r="L68" i="1"/>
  <c r="L67" i="1"/>
  <c r="AH51" i="1"/>
  <c r="AH31" i="1"/>
  <c r="AV15" i="1" l="1"/>
  <c r="E89" i="1"/>
  <c r="E88" i="1"/>
  <c r="E86" i="1"/>
  <c r="E77" i="1" l="1"/>
  <c r="E69" i="1"/>
  <c r="E66" i="1"/>
  <c r="E63" i="1"/>
  <c r="E70" i="1" l="1"/>
  <c r="E85" i="1" s="1"/>
  <c r="E84" i="1" s="1"/>
  <c r="AA36" i="1" l="1"/>
  <c r="AE12" i="1" l="1"/>
  <c r="AB12" i="1"/>
  <c r="AA12" i="1"/>
  <c r="AB55" i="1" l="1"/>
  <c r="AB56" i="1" s="1"/>
  <c r="AA57" i="1" l="1"/>
  <c r="V67" i="1" l="1"/>
  <c r="AA56" i="1"/>
  <c r="AD55" i="1" l="1"/>
  <c r="AC55" i="1"/>
  <c r="AC56" i="1" s="1"/>
  <c r="AF10" i="1" l="1"/>
  <c r="AV28" i="1"/>
  <c r="AP28" i="1"/>
  <c r="AO28" i="1"/>
  <c r="AK28" i="1"/>
  <c r="AV25" i="1"/>
  <c r="AP25" i="1"/>
  <c r="AO25" i="1"/>
  <c r="AK25" i="1"/>
  <c r="AI25" i="1"/>
  <c r="AV22" i="1"/>
  <c r="AP22" i="1"/>
  <c r="AO22" i="1"/>
  <c r="AK22" i="1"/>
  <c r="AI22" i="1"/>
  <c r="AP18" i="1"/>
  <c r="AJ7" i="1"/>
  <c r="AI28" i="1"/>
  <c r="AO18" i="1"/>
  <c r="AK18" i="1"/>
  <c r="AI14" i="1"/>
  <c r="AJ11" i="1" l="1"/>
  <c r="AK11" i="1"/>
  <c r="AO11" i="1"/>
  <c r="AO15" i="1"/>
  <c r="AP11" i="1"/>
  <c r="AV11" i="1"/>
  <c r="AV18" i="1"/>
  <c r="AV14" i="1"/>
  <c r="AX7" i="1"/>
  <c r="AQ7" i="1"/>
  <c r="T68" i="1"/>
  <c r="T69" i="1" s="1"/>
  <c r="Q68" i="1"/>
  <c r="AH8" i="1"/>
  <c r="Z13" i="1"/>
  <c r="AH13" i="1"/>
  <c r="Z26" i="1"/>
  <c r="AH26" i="1"/>
  <c r="AH10" i="1"/>
  <c r="Z20" i="1"/>
  <c r="AH20" i="1"/>
  <c r="X30" i="1"/>
  <c r="AH30" i="1"/>
  <c r="X24" i="1"/>
  <c r="AH24" i="1"/>
  <c r="Z9" i="1"/>
  <c r="AH9" i="1"/>
  <c r="AH29" i="1"/>
  <c r="X23" i="1"/>
  <c r="AH23" i="1"/>
  <c r="Z17" i="1"/>
  <c r="AH17" i="1"/>
  <c r="X27" i="1"/>
  <c r="AH27" i="1"/>
  <c r="X12" i="1"/>
  <c r="AH12" i="1"/>
  <c r="Z16" i="1"/>
  <c r="AH16" i="1"/>
  <c r="AH19" i="1"/>
  <c r="AX28" i="1"/>
  <c r="AP21" i="1"/>
  <c r="AI21" i="1"/>
  <c r="AV21" i="1"/>
  <c r="AX25" i="1"/>
  <c r="X26" i="1"/>
  <c r="Z12" i="1"/>
  <c r="Z8" i="1"/>
  <c r="X8" i="1"/>
  <c r="Z30" i="1"/>
  <c r="X13" i="1"/>
  <c r="AJ22" i="1"/>
  <c r="X9" i="1"/>
  <c r="X20" i="1"/>
  <c r="Z29" i="1"/>
  <c r="Z24" i="1"/>
  <c r="Z19" i="1"/>
  <c r="X16" i="1"/>
  <c r="X10" i="1"/>
  <c r="X19" i="1"/>
  <c r="X29" i="1"/>
  <c r="Z27" i="1"/>
  <c r="Z23" i="1"/>
  <c r="Z10" i="1"/>
  <c r="X17" i="1"/>
  <c r="AK21" i="1"/>
  <c r="AO21" i="1"/>
  <c r="AJ25" i="1"/>
  <c r="AJ28" i="1"/>
  <c r="AJ18" i="1"/>
  <c r="AQ11" i="1"/>
  <c r="AQ18" i="1" l="1"/>
  <c r="AI6" i="1"/>
  <c r="AI7" i="1"/>
  <c r="AK15" i="1"/>
  <c r="AD8" i="1"/>
  <c r="AX11" i="1"/>
  <c r="AO14" i="1"/>
  <c r="AO6" i="1"/>
  <c r="AX22" i="1"/>
  <c r="X18" i="1"/>
  <c r="AX18" i="1"/>
  <c r="AX14" i="1"/>
  <c r="AX15" i="1"/>
  <c r="AQ28" i="1"/>
  <c r="Z22" i="1"/>
  <c r="AH22" i="1"/>
  <c r="Z25" i="1"/>
  <c r="AH25" i="1"/>
  <c r="Z28" i="1"/>
  <c r="AH28" i="1"/>
  <c r="AH18" i="1"/>
  <c r="AH11" i="1"/>
  <c r="Z15" i="1"/>
  <c r="AH15" i="1"/>
  <c r="Z18" i="1"/>
  <c r="X28" i="1"/>
  <c r="Z11" i="1"/>
  <c r="X11" i="1"/>
  <c r="X25" i="1"/>
  <c r="X15" i="1"/>
  <c r="AH21" i="1"/>
  <c r="X22" i="1"/>
  <c r="AQ22" i="1"/>
  <c r="AQ25" i="1"/>
  <c r="AX21" i="1" l="1"/>
  <c r="AK14" i="1"/>
  <c r="AK6" i="1"/>
  <c r="AX6" i="1"/>
  <c r="AV6" i="1"/>
  <c r="AP15" i="1"/>
  <c r="AJ14" i="1"/>
  <c r="AJ15" i="1"/>
  <c r="AJ21" i="1"/>
  <c r="Z14" i="1"/>
  <c r="AD9" i="1"/>
  <c r="AD7" i="1" s="1"/>
  <c r="AD6" i="1" s="1"/>
  <c r="AH14" i="1"/>
  <c r="AA6" i="1"/>
  <c r="X14" i="1"/>
  <c r="AH7" i="1"/>
  <c r="AE6" i="1"/>
  <c r="Z21" i="1"/>
  <c r="X21" i="1"/>
  <c r="AQ21" i="1"/>
  <c r="AP14" i="1" l="1"/>
  <c r="AP6" i="1"/>
  <c r="AQ15" i="1"/>
  <c r="AH6" i="1"/>
  <c r="X7" i="1"/>
  <c r="Z7" i="1"/>
  <c r="AB6" i="1"/>
  <c r="AJ6" i="1"/>
  <c r="Z6" i="1"/>
  <c r="X6" i="1"/>
  <c r="AQ14" i="1" l="1"/>
  <c r="AQ6" i="1"/>
  <c r="AE58" i="1" l="1"/>
  <c r="L69" i="1" s="1"/>
  <c r="AE59" i="1" l="1"/>
  <c r="AF35" i="1" l="1"/>
  <c r="AH50" i="1" l="1"/>
  <c r="AP47" i="1"/>
  <c r="AK47" i="1"/>
  <c r="AI47" i="1"/>
  <c r="AP44" i="1"/>
  <c r="AK44" i="1"/>
  <c r="AI44" i="1"/>
  <c r="AV40" i="1"/>
  <c r="AP40" i="1"/>
  <c r="AO40" i="1"/>
  <c r="AK40" i="1"/>
  <c r="AI40" i="1"/>
  <c r="AV37" i="1"/>
  <c r="AP37" i="1"/>
  <c r="AO37" i="1"/>
  <c r="AK37" i="1"/>
  <c r="AI37" i="1"/>
  <c r="AD34" i="1"/>
  <c r="AH35" i="1"/>
  <c r="AV33" i="1"/>
  <c r="AP33" i="1"/>
  <c r="AK33" i="1"/>
  <c r="AI33" i="1"/>
  <c r="AV43" i="1" l="1"/>
  <c r="AV44" i="1"/>
  <c r="Z36" i="1"/>
  <c r="AH36" i="1"/>
  <c r="X39" i="1"/>
  <c r="AH39" i="1"/>
  <c r="Z42" i="1"/>
  <c r="AH42" i="1"/>
  <c r="X34" i="1"/>
  <c r="AH34" i="1"/>
  <c r="X38" i="1"/>
  <c r="AH38" i="1"/>
  <c r="X41" i="1"/>
  <c r="AH41" i="1"/>
  <c r="X49" i="1"/>
  <c r="AH49" i="1"/>
  <c r="X46" i="1"/>
  <c r="AH46" i="1"/>
  <c r="AJ47" i="1"/>
  <c r="AJ40" i="1"/>
  <c r="AV32" i="1"/>
  <c r="AJ44" i="1"/>
  <c r="AJ37" i="1"/>
  <c r="Z46" i="1"/>
  <c r="X36" i="1"/>
  <c r="AJ33" i="1"/>
  <c r="AQ44" i="1"/>
  <c r="AK43" i="1"/>
  <c r="Z39" i="1"/>
  <c r="Z41" i="1"/>
  <c r="AO44" i="1"/>
  <c r="Z35" i="1"/>
  <c r="X35" i="1"/>
  <c r="X42" i="1"/>
  <c r="AO33" i="1"/>
  <c r="AX33" i="1"/>
  <c r="Z34" i="1"/>
  <c r="AQ37" i="1"/>
  <c r="Z38" i="1"/>
  <c r="AQ47" i="1"/>
  <c r="AH48" i="1"/>
  <c r="Z49" i="1"/>
  <c r="X40" i="1" l="1"/>
  <c r="AX40" i="1"/>
  <c r="AI32" i="1"/>
  <c r="AI43" i="1"/>
  <c r="AH37" i="1"/>
  <c r="AX37" i="1"/>
  <c r="AX47" i="1"/>
  <c r="AO47" i="1"/>
  <c r="AP32" i="1"/>
  <c r="AP43" i="1"/>
  <c r="AQ40" i="1"/>
  <c r="AH33" i="1"/>
  <c r="AH40" i="1"/>
  <c r="Z45" i="1"/>
  <c r="AH45" i="1"/>
  <c r="Z47" i="1"/>
  <c r="AH47" i="1"/>
  <c r="AA31" i="1"/>
  <c r="AK32" i="1"/>
  <c r="Z40" i="1"/>
  <c r="X47" i="1"/>
  <c r="AX44" i="1"/>
  <c r="AQ43" i="1"/>
  <c r="X45" i="1"/>
  <c r="X48" i="1"/>
  <c r="Z48" i="1"/>
  <c r="Z37" i="1"/>
  <c r="X37" i="1"/>
  <c r="AQ33" i="1"/>
  <c r="Z33" i="1"/>
  <c r="X33" i="1"/>
  <c r="J85" i="1"/>
  <c r="P85" i="1"/>
  <c r="Q85" i="1"/>
  <c r="R85" i="1"/>
  <c r="J86" i="1"/>
  <c r="L86" i="1"/>
  <c r="O86" i="1"/>
  <c r="P86" i="1"/>
  <c r="Q86" i="1"/>
  <c r="R86" i="1"/>
  <c r="S86" i="1"/>
  <c r="T86" i="1"/>
  <c r="J88" i="1"/>
  <c r="L88" i="1"/>
  <c r="O88" i="1"/>
  <c r="P88" i="1"/>
  <c r="Q88" i="1"/>
  <c r="R88" i="1"/>
  <c r="S88" i="1"/>
  <c r="T88" i="1"/>
  <c r="K86" i="1"/>
  <c r="K88" i="1"/>
  <c r="F88" i="1"/>
  <c r="F86" i="1"/>
  <c r="P69" i="1"/>
  <c r="AO43" i="1" l="1"/>
  <c r="AJ32" i="1"/>
  <c r="AJ43" i="1"/>
  <c r="X44" i="1"/>
  <c r="AH44" i="1"/>
  <c r="AO32" i="1"/>
  <c r="AB31" i="1"/>
  <c r="AQ32" i="1"/>
  <c r="Z44" i="1"/>
  <c r="J84" i="1"/>
  <c r="Q84" i="1"/>
  <c r="P84" i="1"/>
  <c r="R84" i="1"/>
  <c r="G78" i="1"/>
  <c r="G77" i="1"/>
  <c r="G80" i="1" s="1"/>
  <c r="K68" i="1"/>
  <c r="K67" i="1"/>
  <c r="G67" i="1" s="1"/>
  <c r="K65" i="1"/>
  <c r="K64" i="1"/>
  <c r="AX43" i="1" l="1"/>
  <c r="AD33" i="1"/>
  <c r="AD32" i="1" s="1"/>
  <c r="Z43" i="1"/>
  <c r="AH43" i="1"/>
  <c r="AX32" i="1"/>
  <c r="AE31" i="1"/>
  <c r="X43" i="1"/>
  <c r="K69" i="1"/>
  <c r="K66" i="1"/>
  <c r="O55" i="1"/>
  <c r="Q55" i="1"/>
  <c r="S55" i="1"/>
  <c r="U55" i="1"/>
  <c r="W55" i="1"/>
  <c r="X32" i="1" l="1"/>
  <c r="AD31" i="1"/>
  <c r="AH32" i="1"/>
  <c r="Z32" i="1"/>
  <c r="S59" i="1"/>
  <c r="S58" i="1"/>
  <c r="W58" i="1"/>
  <c r="W59" i="1"/>
  <c r="U59" i="1"/>
  <c r="U58" i="1"/>
  <c r="Q67" i="1" l="1"/>
  <c r="Q69" i="1" s="1"/>
  <c r="V69" i="1"/>
  <c r="J55" i="1" l="1"/>
  <c r="J58" i="1" l="1"/>
  <c r="J59" i="1"/>
  <c r="AD59" i="1" l="1"/>
  <c r="F63" i="1" l="1"/>
  <c r="G64" i="1"/>
  <c r="G65" i="1"/>
  <c r="F66" i="1"/>
  <c r="G68" i="1"/>
  <c r="G66" i="1" s="1"/>
  <c r="F69" i="1"/>
  <c r="G71" i="1"/>
  <c r="G72" i="1"/>
  <c r="G73" i="1"/>
  <c r="G75" i="1"/>
  <c r="G76" i="1"/>
  <c r="K58" i="1" l="1"/>
  <c r="AE55" i="1"/>
  <c r="F70" i="1"/>
  <c r="F85" i="1" s="1"/>
  <c r="F84" i="1" s="1"/>
  <c r="G63" i="1"/>
  <c r="G69" i="1"/>
  <c r="I55" i="1"/>
  <c r="E56" i="1"/>
  <c r="H55" i="1"/>
  <c r="N55" i="1"/>
  <c r="AB69" i="1"/>
  <c r="R58" i="1" l="1"/>
  <c r="AE56" i="1"/>
  <c r="AE61" i="1"/>
  <c r="AF61" i="1"/>
  <c r="E61" i="1"/>
  <c r="E59" i="1"/>
  <c r="H59" i="1"/>
  <c r="H58" i="1"/>
  <c r="AD56" i="1" s="1"/>
  <c r="N58" i="1"/>
  <c r="N59" i="1"/>
  <c r="I59" i="1"/>
  <c r="I58" i="1"/>
  <c r="Z50" i="1"/>
  <c r="X50" i="1"/>
  <c r="G70" i="1"/>
  <c r="AB63" i="1"/>
  <c r="AD58" i="1" l="1"/>
  <c r="G61" i="1"/>
  <c r="AB57" i="1"/>
  <c r="G59" i="1"/>
  <c r="AD60" i="1" l="1"/>
  <c r="F61" i="1"/>
  <c r="F59" i="1"/>
  <c r="T56" i="1" l="1"/>
  <c r="T60" i="1"/>
  <c r="AD61" i="1"/>
  <c r="P72" i="1"/>
  <c r="P66" i="1"/>
  <c r="P63" i="1"/>
  <c r="K63" i="1"/>
  <c r="K70" i="1" l="1"/>
  <c r="K85" i="1" s="1"/>
  <c r="K84" i="1" s="1"/>
  <c r="L63" i="1"/>
  <c r="Q63" i="1" s="1"/>
  <c r="P70" i="1"/>
  <c r="T85" i="1" s="1"/>
  <c r="T84" i="1" s="1"/>
  <c r="M59" i="1" l="1"/>
  <c r="M58" i="1"/>
  <c r="L66" i="1" l="1"/>
  <c r="L70" i="1" s="1"/>
  <c r="L85" i="1" s="1"/>
  <c r="L84" i="1" s="1"/>
  <c r="T58" i="1"/>
  <c r="T59" i="1" s="1"/>
  <c r="AE57" i="1"/>
  <c r="AF60" i="1" s="1"/>
  <c r="S67" i="1"/>
  <c r="S68" i="1"/>
  <c r="Q66" i="1" l="1"/>
  <c r="L73" i="1"/>
  <c r="AB71" i="1" s="1"/>
  <c r="K59" i="1"/>
  <c r="M61" i="1"/>
  <c r="X55" i="1"/>
  <c r="Z55" i="1"/>
  <c r="T70" i="1" l="1"/>
  <c r="S85" i="1" s="1"/>
  <c r="S84" i="1" s="1"/>
  <c r="R66" i="1"/>
  <c r="Q70" i="1"/>
  <c r="O58" i="1"/>
  <c r="O59" i="1"/>
  <c r="L76" i="1"/>
  <c r="M76" i="1" s="1"/>
  <c r="Q59" i="1" l="1"/>
  <c r="Q58" i="1"/>
  <c r="Q73" i="1"/>
  <c r="R73" i="1" s="1"/>
  <c r="O85" i="1"/>
  <c r="O84" i="1" s="1"/>
</calcChain>
</file>

<file path=xl/sharedStrings.xml><?xml version="1.0" encoding="utf-8"?>
<sst xmlns="http://schemas.openxmlformats.org/spreadsheetml/2006/main" count="151" uniqueCount="119">
  <si>
    <t xml:space="preserve">          </t>
  </si>
  <si>
    <t>w zł</t>
  </si>
  <si>
    <t>L.p.</t>
  </si>
  <si>
    <t>Wyszczególnienie</t>
  </si>
  <si>
    <t>Plan 
na 2021 rok 
wg uchwały budżetowej</t>
  </si>
  <si>
    <t>Plan roczny uwzględniający zmiany do dnia 30.09.2021 r.</t>
  </si>
  <si>
    <t>Plan na 2022 rok wg departamentów i jednostek</t>
  </si>
  <si>
    <t xml:space="preserve">Kwota 
zmiany </t>
  </si>
  <si>
    <t>Utrzymanie jednostki</t>
  </si>
  <si>
    <t>Wydatki rzeczowe</t>
  </si>
  <si>
    <t>Wydatki inwestycyjne</t>
  </si>
  <si>
    <t>budżet Samorządu Województwa</t>
  </si>
  <si>
    <t>OGÓŁEM</t>
  </si>
  <si>
    <t>Planowane dochody</t>
  </si>
  <si>
    <t>dochody bieżące</t>
  </si>
  <si>
    <t>dochody majątkowe</t>
  </si>
  <si>
    <t>Planowane wydatki</t>
  </si>
  <si>
    <t>wydatki bieżące</t>
  </si>
  <si>
    <t>wydatki majątkowe</t>
  </si>
  <si>
    <t xml:space="preserve">Nadwyżka operacyjna </t>
  </si>
  <si>
    <t>Deficyt/nadyżka budżetu</t>
  </si>
  <si>
    <t>kredyt minus rata</t>
  </si>
  <si>
    <t>subwencja ogólna</t>
  </si>
  <si>
    <t>dochody własne</t>
  </si>
  <si>
    <t>Kredyt</t>
  </si>
  <si>
    <t>Wolne środki</t>
  </si>
  <si>
    <t xml:space="preserve">zadłużenie na koniec roku budżetowego </t>
  </si>
  <si>
    <t>Rozchody łącznie, z tego:</t>
  </si>
  <si>
    <t xml:space="preserve"> - spłata rat kredytów </t>
  </si>
  <si>
    <t xml:space="preserve"> - spłata kredytu w EBI</t>
  </si>
  <si>
    <t>Rata zwrotu udzielonej pożyczki</t>
  </si>
  <si>
    <t>Wydatki na programy i projekty realizowane ze środków pochodzących z funduszy strukturalnych:</t>
  </si>
  <si>
    <t>Wykonanie na 30.06.2021 r.</t>
  </si>
  <si>
    <t>Propozycja FI na 2022 rok</t>
  </si>
  <si>
    <t>wsk. % 
(8/5)</t>
  </si>
  <si>
    <t>Wykonanie na 30.09.2021 r.</t>
  </si>
  <si>
    <t>sprawdzennie</t>
  </si>
  <si>
    <r>
      <t xml:space="preserve">Różnica 
</t>
    </r>
    <r>
      <rPr>
        <b/>
        <sz val="9"/>
        <color theme="1"/>
        <rFont val="Times New Roman"/>
        <family val="1"/>
        <charset val="238"/>
      </rPr>
      <t>2022 do 2021</t>
    </r>
    <r>
      <rPr>
        <b/>
        <sz val="10"/>
        <color theme="1"/>
        <rFont val="Times New Roman"/>
        <family val="1"/>
        <charset val="238"/>
      </rPr>
      <t xml:space="preserve">
(14-5)</t>
    </r>
  </si>
  <si>
    <t>RPO Warmia i Mazury 2014-2020, w tym PT:</t>
  </si>
  <si>
    <t>Wynagrodzenia z pochodnymi</t>
  </si>
  <si>
    <t>- środki zewnętrzne</t>
  </si>
  <si>
    <t>- budżet Samorządu Województwa</t>
  </si>
  <si>
    <t>Plan na 
2021 rok 
wg uchwały</t>
  </si>
  <si>
    <t>Zmiany od 01.01.2021 r. do dnia 30.09.2021 r.</t>
  </si>
  <si>
    <t>kredyt</t>
  </si>
  <si>
    <t>- wynik budżetu</t>
  </si>
  <si>
    <t>- wolne śr. Na pokrycie deficytu</t>
  </si>
  <si>
    <t>- inne przychody</t>
  </si>
  <si>
    <t>+ spłaty rat kapitałowych</t>
  </si>
  <si>
    <t xml:space="preserve"> - zmniejszenie rat kredytu (dot. EBI spłata z 15.12.2020 r.)</t>
  </si>
  <si>
    <t>Spłata kredytu w EBI na dzień 15.12.2021 r.</t>
  </si>
  <si>
    <t>2.</t>
  </si>
  <si>
    <t>2.1</t>
  </si>
  <si>
    <t>2.1.1</t>
  </si>
  <si>
    <t>2.1.2</t>
  </si>
  <si>
    <t>2.1.3</t>
  </si>
  <si>
    <t>2.2</t>
  </si>
  <si>
    <t>2.2.1</t>
  </si>
  <si>
    <t>2.2.2</t>
  </si>
  <si>
    <t>2.3</t>
  </si>
  <si>
    <t>2.3.1</t>
  </si>
  <si>
    <t>2.3.2</t>
  </si>
  <si>
    <t>2.4</t>
  </si>
  <si>
    <t>2.4.1</t>
  </si>
  <si>
    <t>2.4.2</t>
  </si>
  <si>
    <t>POWER 2014-2020, w tym PT:</t>
  </si>
  <si>
    <t>2.5</t>
  </si>
  <si>
    <t xml:space="preserve">Zwroty dotacji </t>
  </si>
  <si>
    <t>bieżące</t>
  </si>
  <si>
    <t>majątkowe</t>
  </si>
  <si>
    <t>1.</t>
  </si>
  <si>
    <t>1.1</t>
  </si>
  <si>
    <t>1.2</t>
  </si>
  <si>
    <t>1.3</t>
  </si>
  <si>
    <t>1.4</t>
  </si>
  <si>
    <t>Inwestycje drogowe wieloletnie</t>
  </si>
  <si>
    <t>Programy, w ramach których realizowane są przedsięwzięcia, projekty i zadania ( np. RPO)</t>
  </si>
  <si>
    <t>RPO Wojew. W-M 2014-2020</t>
  </si>
  <si>
    <t>1.1.1</t>
  </si>
  <si>
    <t>1.1.2</t>
  </si>
  <si>
    <t>1.1.3</t>
  </si>
  <si>
    <t>1.2.1</t>
  </si>
  <si>
    <t>1.2.2</t>
  </si>
  <si>
    <t>1.3.1</t>
  </si>
  <si>
    <t>1.3.2</t>
  </si>
  <si>
    <t>- środki zewnętrzne (dotacja, środki unijne itp.)</t>
  </si>
  <si>
    <t>1.4.1</t>
  </si>
  <si>
    <t>1.4.2</t>
  </si>
  <si>
    <t>1.4.3</t>
  </si>
  <si>
    <t>wynagrodzenia</t>
  </si>
  <si>
    <t>WPF
 na dzień 30.09.2021 r.
dot. 2022 r.</t>
  </si>
  <si>
    <t>Plan na 
2020 rok 
wg uchwały</t>
  </si>
  <si>
    <t>Zwrot udzielonej pożyczki</t>
  </si>
  <si>
    <t xml:space="preserve">środki zewnętrzne </t>
  </si>
  <si>
    <t xml:space="preserve">- środki zewnętrzne </t>
  </si>
  <si>
    <t>Funkcjonowanie jednostki (bez projektów)</t>
  </si>
  <si>
    <t>zmiana</t>
  </si>
  <si>
    <t>Plan na 2022 rok propozycje po cięciach</t>
  </si>
  <si>
    <t>stan na dzien 29.10.2021</t>
  </si>
  <si>
    <t>Jednostki</t>
  </si>
  <si>
    <t>Urząd Marszałkowski</t>
  </si>
  <si>
    <t>grupy
2022</t>
  </si>
  <si>
    <t>wsk. % 
(11/5)</t>
  </si>
  <si>
    <t>Inwestycje w jednostce (środki własne)</t>
  </si>
  <si>
    <t>Skrócona specyfikacja wydatków na …. rok</t>
  </si>
  <si>
    <t>Jednostka</t>
  </si>
  <si>
    <t>Plan 
na …. rok 
wg uchwały budżetowej</t>
  </si>
  <si>
    <t>Zmiany do dnia 
30.09….. r.</t>
  </si>
  <si>
    <t>Plan roczny uwzględniający zmiany do dnia 30.09….. r.</t>
  </si>
  <si>
    <t>Plan na …. rok wg departamentów i jednostek</t>
  </si>
  <si>
    <t>Plan na …. rok wg wytycznych</t>
  </si>
  <si>
    <t>Różnica w planie na …. rok pomiędzy dep./jedn a wytycznymi</t>
  </si>
  <si>
    <t>Plan na 
…. rok</t>
  </si>
  <si>
    <t xml:space="preserve">PWT Polska - Rosja 2014-2020 </t>
  </si>
  <si>
    <t>…</t>
  </si>
  <si>
    <t>….</t>
  </si>
  <si>
    <t xml:space="preserve">Zadania inwestycyjne </t>
  </si>
  <si>
    <t xml:space="preserve">Inwestycje jednoroczne </t>
  </si>
  <si>
    <t>VIII.3b.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</si>
</sst>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.0%"/>
    <numFmt numFmtId="165" formatCode="#,##0_ ;[Red]\-#,##0\ 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name val="Arial CE"/>
      <charset val="238"/>
    </font>
    <font>
      <sz val="8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color theme="1"/>
      <name val="Arial CE"/>
      <family val="2"/>
      <charset val="238"/>
    </font>
    <font>
      <sz val="16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rgb="FF0066CC"/>
      <name val="Times New Roman"/>
      <family val="1"/>
      <charset val="238"/>
    </font>
    <font>
      <sz val="10"/>
      <color rgb="FF0066CC"/>
      <name val="Times New Roman"/>
      <family val="1"/>
      <charset val="238"/>
    </font>
    <font>
      <sz val="9"/>
      <color rgb="FF0066CC"/>
      <name val="Times New Roman"/>
      <family val="1"/>
      <charset val="238"/>
    </font>
    <font>
      <sz val="10"/>
      <color rgb="FF003399"/>
      <name val="Times New Roman"/>
      <family val="1"/>
      <charset val="238"/>
    </font>
    <font>
      <sz val="11"/>
      <color rgb="FF003399"/>
      <name val="Times New Roman"/>
      <family val="1"/>
      <charset val="238"/>
    </font>
    <font>
      <sz val="7"/>
      <color rgb="FF003399"/>
      <name val="Times New Roman"/>
      <family val="1"/>
      <charset val="238"/>
    </font>
    <font>
      <b/>
      <sz val="7"/>
      <color theme="1"/>
      <name val="Times New Roman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theme="0"/>
      </patternFill>
    </fill>
    <fill>
      <patternFill patternType="solid">
        <fgColor theme="0"/>
        <bgColor theme="0" tint="-0.1499374370555742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2" fillId="0" borderId="0"/>
    <xf numFmtId="0" fontId="1" fillId="0" borderId="0"/>
  </cellStyleXfs>
  <cellXfs count="357">
    <xf numFmtId="0" fontId="0" fillId="0" borderId="0" xfId="0"/>
    <xf numFmtId="0" fontId="15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vertical="center"/>
      <protection locked="0"/>
    </xf>
    <xf numFmtId="0" fontId="15" fillId="3" borderId="0" xfId="0" applyFont="1" applyFill="1" applyAlignment="1" applyProtection="1">
      <alignment vertical="center"/>
      <protection locked="0"/>
    </xf>
    <xf numFmtId="0" fontId="13" fillId="2" borderId="0" xfId="0" applyFont="1" applyFill="1" applyAlignment="1" applyProtection="1">
      <alignment vertical="center"/>
      <protection locked="0"/>
    </xf>
    <xf numFmtId="0" fontId="13" fillId="3" borderId="0" xfId="0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Alignment="1" applyProtection="1">
      <alignment vertical="center" wrapText="1"/>
      <protection locked="0"/>
    </xf>
    <xf numFmtId="0" fontId="13" fillId="2" borderId="0" xfId="0" applyFont="1" applyFill="1" applyBorder="1" applyAlignment="1" applyProtection="1">
      <alignment vertical="center" wrapText="1"/>
      <protection locked="0"/>
    </xf>
    <xf numFmtId="3" fontId="13" fillId="3" borderId="0" xfId="0" applyNumberFormat="1" applyFont="1" applyFill="1" applyAlignment="1" applyProtection="1">
      <alignment horizontal="right" vertical="center"/>
      <protection locked="0"/>
    </xf>
    <xf numFmtId="4" fontId="13" fillId="3" borderId="0" xfId="0" applyNumberFormat="1" applyFont="1" applyFill="1" applyAlignment="1" applyProtection="1">
      <alignment horizontal="right" vertical="center"/>
      <protection locked="0"/>
    </xf>
    <xf numFmtId="3" fontId="13" fillId="2" borderId="0" xfId="0" applyNumberFormat="1" applyFont="1" applyFill="1" applyAlignment="1" applyProtection="1">
      <alignment horizontal="right" vertical="center"/>
      <protection locked="0"/>
    </xf>
    <xf numFmtId="3" fontId="13" fillId="3" borderId="0" xfId="0" applyNumberFormat="1" applyFont="1" applyFill="1" applyAlignment="1" applyProtection="1">
      <alignment vertical="center"/>
      <protection locked="0"/>
    </xf>
    <xf numFmtId="3" fontId="13" fillId="2" borderId="0" xfId="0" applyNumberFormat="1" applyFont="1" applyFill="1" applyAlignment="1" applyProtection="1">
      <alignment vertical="center"/>
      <protection locked="0"/>
    </xf>
    <xf numFmtId="165" fontId="13" fillId="3" borderId="0" xfId="0" applyNumberFormat="1" applyFont="1" applyFill="1" applyAlignment="1" applyProtection="1">
      <alignment horizontal="right" vertical="center"/>
      <protection locked="0"/>
    </xf>
    <xf numFmtId="0" fontId="13" fillId="3" borderId="0" xfId="0" applyFont="1" applyFill="1" applyAlignment="1" applyProtection="1">
      <alignment horizontal="right" vertical="center"/>
      <protection locked="0"/>
    </xf>
    <xf numFmtId="0" fontId="13" fillId="2" borderId="0" xfId="0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Alignment="1" applyProtection="1">
      <alignment horizontal="center" vertical="center"/>
      <protection locked="0"/>
    </xf>
    <xf numFmtId="0" fontId="13" fillId="4" borderId="0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right" vertical="top"/>
      <protection locked="0"/>
    </xf>
    <xf numFmtId="0" fontId="13" fillId="2" borderId="0" xfId="0" applyFont="1" applyFill="1" applyBorder="1" applyAlignment="1" applyProtection="1">
      <alignment horizontal="right" vertical="top"/>
      <protection locked="0"/>
    </xf>
    <xf numFmtId="0" fontId="13" fillId="3" borderId="0" xfId="0" applyFont="1" applyFill="1" applyBorder="1" applyAlignment="1" applyProtection="1">
      <alignment vertical="center"/>
      <protection locked="0"/>
    </xf>
    <xf numFmtId="0" fontId="13" fillId="3" borderId="0" xfId="0" applyFont="1" applyFill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/>
      <protection locked="0"/>
    </xf>
    <xf numFmtId="49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3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0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23" fillId="3" borderId="11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horizontal="center" vertical="center"/>
      <protection locked="0"/>
    </xf>
    <xf numFmtId="1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7" fillId="11" borderId="0" xfId="0" applyFont="1" applyFill="1" applyBorder="1" applyAlignment="1" applyProtection="1">
      <alignment vertical="center"/>
      <protection locked="0"/>
    </xf>
    <xf numFmtId="0" fontId="8" fillId="11" borderId="1" xfId="0" applyFont="1" applyFill="1" applyBorder="1" applyAlignment="1" applyProtection="1">
      <alignment horizontal="right" vertical="center"/>
      <protection locked="0"/>
    </xf>
    <xf numFmtId="0" fontId="8" fillId="11" borderId="1" xfId="0" applyFont="1" applyFill="1" applyBorder="1" applyAlignment="1" applyProtection="1">
      <alignment vertical="center" wrapText="1"/>
      <protection locked="0"/>
    </xf>
    <xf numFmtId="3" fontId="19" fillId="11" borderId="1" xfId="0" applyNumberFormat="1" applyFont="1" applyFill="1" applyBorder="1" applyAlignment="1" applyProtection="1">
      <alignment vertical="center"/>
      <protection locked="0"/>
    </xf>
    <xf numFmtId="164" fontId="19" fillId="11" borderId="1" xfId="1" applyNumberFormat="1" applyFont="1" applyFill="1" applyBorder="1" applyAlignment="1" applyProtection="1">
      <alignment vertical="center"/>
      <protection locked="0"/>
    </xf>
    <xf numFmtId="3" fontId="20" fillId="11" borderId="1" xfId="0" applyNumberFormat="1" applyFont="1" applyFill="1" applyBorder="1" applyAlignment="1" applyProtection="1">
      <alignment vertical="center"/>
      <protection locked="0"/>
    </xf>
    <xf numFmtId="164" fontId="19" fillId="11" borderId="1" xfId="0" applyNumberFormat="1" applyFont="1" applyFill="1" applyBorder="1" applyAlignment="1" applyProtection="1">
      <alignment vertical="center"/>
      <protection locked="0"/>
    </xf>
    <xf numFmtId="164" fontId="19" fillId="12" borderId="1" xfId="0" applyNumberFormat="1" applyFont="1" applyFill="1" applyBorder="1" applyAlignment="1" applyProtection="1">
      <alignment vertical="center"/>
      <protection locked="0"/>
    </xf>
    <xf numFmtId="3" fontId="8" fillId="11" borderId="0" xfId="0" applyNumberFormat="1" applyFont="1" applyFill="1" applyBorder="1" applyAlignment="1" applyProtection="1">
      <alignment vertical="center"/>
      <protection locked="0"/>
    </xf>
    <xf numFmtId="0" fontId="7" fillId="11" borderId="0" xfId="0" applyFont="1" applyFill="1" applyAlignment="1" applyProtection="1">
      <alignment vertical="center"/>
      <protection locked="0"/>
    </xf>
    <xf numFmtId="0" fontId="12" fillId="11" borderId="0" xfId="0" applyFont="1" applyFill="1" applyBorder="1" applyAlignment="1" applyProtection="1">
      <alignment horizontal="center" vertical="center"/>
      <protection locked="0"/>
    </xf>
    <xf numFmtId="0" fontId="25" fillId="11" borderId="0" xfId="0" applyFont="1" applyFill="1" applyBorder="1" applyAlignment="1" applyProtection="1">
      <alignment horizontal="center" vertical="center"/>
      <protection locked="0"/>
    </xf>
    <xf numFmtId="0" fontId="26" fillId="2" borderId="0" xfId="2" applyFont="1" applyFill="1" applyAlignment="1" applyProtection="1">
      <alignment vertical="center"/>
      <protection locked="0"/>
    </xf>
    <xf numFmtId="49" fontId="26" fillId="7" borderId="1" xfId="2" applyNumberFormat="1" applyFont="1" applyFill="1" applyBorder="1" applyAlignment="1" applyProtection="1">
      <alignment horizontal="right" vertical="center"/>
      <protection locked="0"/>
    </xf>
    <xf numFmtId="0" fontId="26" fillId="7" borderId="1" xfId="2" applyFont="1" applyFill="1" applyBorder="1" applyAlignment="1" applyProtection="1">
      <alignment vertical="center"/>
      <protection locked="0"/>
    </xf>
    <xf numFmtId="0" fontId="26" fillId="2" borderId="1" xfId="2" applyFont="1" applyFill="1" applyBorder="1" applyAlignment="1" applyProtection="1">
      <alignment vertical="center"/>
      <protection locked="0"/>
    </xf>
    <xf numFmtId="3" fontId="27" fillId="7" borderId="1" xfId="2" applyNumberFormat="1" applyFont="1" applyFill="1" applyBorder="1" applyAlignment="1" applyProtection="1">
      <alignment horizontal="right" vertical="center"/>
      <protection locked="0"/>
    </xf>
    <xf numFmtId="3" fontId="27" fillId="2" borderId="1" xfId="2" applyNumberFormat="1" applyFont="1" applyFill="1" applyBorder="1" applyAlignment="1" applyProtection="1">
      <alignment horizontal="right" vertical="center"/>
      <protection locked="0"/>
    </xf>
    <xf numFmtId="10" fontId="27" fillId="7" borderId="1" xfId="2" applyNumberFormat="1" applyFont="1" applyFill="1" applyBorder="1" applyAlignment="1" applyProtection="1">
      <alignment horizontal="right" vertical="center"/>
      <protection locked="0"/>
    </xf>
    <xf numFmtId="0" fontId="27" fillId="2" borderId="1" xfId="2" applyFont="1" applyFill="1" applyBorder="1" applyAlignment="1" applyProtection="1">
      <alignment vertical="center"/>
      <protection locked="0"/>
    </xf>
    <xf numFmtId="3" fontId="27" fillId="7" borderId="1" xfId="2" applyNumberFormat="1" applyFont="1" applyFill="1" applyBorder="1" applyAlignment="1" applyProtection="1">
      <alignment vertical="center"/>
      <protection locked="0"/>
    </xf>
    <xf numFmtId="10" fontId="27" fillId="7" borderId="1" xfId="2" applyNumberFormat="1" applyFont="1" applyFill="1" applyBorder="1" applyAlignment="1" applyProtection="1">
      <alignment vertical="center"/>
      <protection locked="0"/>
    </xf>
    <xf numFmtId="0" fontId="26" fillId="2" borderId="0" xfId="0" applyFont="1" applyFill="1" applyAlignment="1" applyProtection="1">
      <alignment vertical="center"/>
      <protection locked="0"/>
    </xf>
    <xf numFmtId="3" fontId="26" fillId="2" borderId="0" xfId="0" applyNumberFormat="1" applyFont="1" applyFill="1" applyAlignment="1" applyProtection="1">
      <alignment vertical="center"/>
      <protection locked="0"/>
    </xf>
    <xf numFmtId="0" fontId="7" fillId="2" borderId="0" xfId="2" applyFont="1" applyFill="1" applyAlignment="1" applyProtection="1">
      <alignment vertical="center"/>
      <protection locked="0"/>
    </xf>
    <xf numFmtId="49" fontId="7" fillId="2" borderId="1" xfId="2" applyNumberFormat="1" applyFont="1" applyFill="1" applyBorder="1" applyAlignment="1" applyProtection="1">
      <alignment horizontal="right" vertical="center"/>
      <protection locked="0"/>
    </xf>
    <xf numFmtId="49" fontId="7" fillId="2" borderId="1" xfId="2" applyNumberFormat="1" applyFont="1" applyFill="1" applyBorder="1" applyAlignment="1" applyProtection="1">
      <alignment vertical="center" wrapText="1"/>
      <protection locked="0"/>
    </xf>
    <xf numFmtId="0" fontId="7" fillId="2" borderId="1" xfId="2" applyFont="1" applyFill="1" applyBorder="1" applyAlignment="1" applyProtection="1">
      <alignment vertical="center" wrapText="1"/>
      <protection locked="0"/>
    </xf>
    <xf numFmtId="3" fontId="18" fillId="2" borderId="1" xfId="2" applyNumberFormat="1" applyFont="1" applyFill="1" applyBorder="1" applyAlignment="1" applyProtection="1">
      <alignment horizontal="right" vertical="center"/>
      <protection locked="0"/>
    </xf>
    <xf numFmtId="10" fontId="18" fillId="2" borderId="1" xfId="2" applyNumberFormat="1" applyFont="1" applyFill="1" applyBorder="1" applyAlignment="1" applyProtection="1">
      <alignment horizontal="right" vertical="center"/>
      <protection locked="0"/>
    </xf>
    <xf numFmtId="0" fontId="18" fillId="2" borderId="1" xfId="2" applyFont="1" applyFill="1" applyBorder="1" applyAlignment="1" applyProtection="1">
      <alignment vertical="center"/>
      <protection locked="0"/>
    </xf>
    <xf numFmtId="165" fontId="18" fillId="2" borderId="1" xfId="2" applyNumberFormat="1" applyFont="1" applyFill="1" applyBorder="1" applyAlignment="1" applyProtection="1">
      <alignment vertical="center"/>
      <protection locked="0"/>
    </xf>
    <xf numFmtId="3" fontId="18" fillId="2" borderId="1" xfId="2" applyNumberFormat="1" applyFont="1" applyFill="1" applyBorder="1" applyAlignment="1" applyProtection="1">
      <alignment vertical="center"/>
      <protection locked="0"/>
    </xf>
    <xf numFmtId="10" fontId="18" fillId="2" borderId="1" xfId="2" applyNumberFormat="1" applyFont="1" applyFill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4" fillId="2" borderId="0" xfId="0" applyNumberFormat="1" applyFont="1" applyFill="1" applyAlignment="1" applyProtection="1">
      <alignment vertical="center"/>
      <protection locked="0"/>
    </xf>
    <xf numFmtId="3" fontId="7" fillId="2" borderId="1" xfId="0" applyNumberFormat="1" applyFont="1" applyFill="1" applyBorder="1" applyAlignment="1" applyProtection="1">
      <alignment horizontal="right"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165" fontId="21" fillId="2" borderId="1" xfId="2" applyNumberFormat="1" applyFont="1" applyFill="1" applyBorder="1" applyAlignment="1" applyProtection="1">
      <alignment vertical="center"/>
      <protection locked="0"/>
    </xf>
    <xf numFmtId="3" fontId="7" fillId="4" borderId="1" xfId="0" applyNumberFormat="1" applyFont="1" applyFill="1" applyBorder="1" applyAlignment="1" applyProtection="1">
      <alignment vertical="center"/>
      <protection locked="0"/>
    </xf>
    <xf numFmtId="0" fontId="7" fillId="4" borderId="1" xfId="0" applyFont="1" applyFill="1" applyBorder="1" applyAlignment="1" applyProtection="1">
      <alignment vertical="center"/>
      <protection locked="0"/>
    </xf>
    <xf numFmtId="49" fontId="7" fillId="2" borderId="1" xfId="2" applyNumberFormat="1" applyFont="1" applyFill="1" applyBorder="1" applyAlignment="1" applyProtection="1">
      <alignment horizontal="right" vertical="top"/>
      <protection locked="0"/>
    </xf>
    <xf numFmtId="49" fontId="7" fillId="2" borderId="1" xfId="2" applyNumberFormat="1" applyFont="1" applyFill="1" applyBorder="1" applyAlignment="1" applyProtection="1">
      <alignment horizontal="left" vertical="top" wrapText="1" indent="1"/>
      <protection locked="0"/>
    </xf>
    <xf numFmtId="4" fontId="18" fillId="2" borderId="1" xfId="2" applyNumberFormat="1" applyFont="1" applyFill="1" applyBorder="1" applyAlignment="1" applyProtection="1">
      <alignment horizontal="right" vertical="center"/>
      <protection locked="0"/>
    </xf>
    <xf numFmtId="0" fontId="7" fillId="4" borderId="0" xfId="0" applyFont="1" applyFill="1" applyAlignment="1" applyProtection="1">
      <alignment vertical="center"/>
      <protection locked="0"/>
    </xf>
    <xf numFmtId="0" fontId="26" fillId="2" borderId="0" xfId="2" applyFont="1" applyFill="1" applyBorder="1" applyAlignment="1" applyProtection="1">
      <alignment vertical="center"/>
      <protection locked="0"/>
    </xf>
    <xf numFmtId="49" fontId="26" fillId="7" borderId="1" xfId="2" applyNumberFormat="1" applyFont="1" applyFill="1" applyBorder="1" applyAlignment="1" applyProtection="1">
      <alignment vertical="center" wrapText="1"/>
      <protection locked="0"/>
    </xf>
    <xf numFmtId="0" fontId="26" fillId="2" borderId="1" xfId="2" applyFont="1" applyFill="1" applyBorder="1" applyAlignment="1" applyProtection="1">
      <alignment vertical="center" wrapText="1"/>
      <protection locked="0"/>
    </xf>
    <xf numFmtId="165" fontId="27" fillId="2" borderId="1" xfId="2" applyNumberFormat="1" applyFont="1" applyFill="1" applyBorder="1" applyAlignment="1" applyProtection="1">
      <alignment horizontal="right" vertical="center"/>
      <protection locked="0"/>
    </xf>
    <xf numFmtId="3" fontId="7" fillId="2" borderId="0" xfId="2" applyNumberFormat="1" applyFont="1" applyFill="1" applyAlignment="1" applyProtection="1">
      <alignment vertical="center"/>
      <protection locked="0"/>
    </xf>
    <xf numFmtId="49" fontId="26" fillId="7" borderId="1" xfId="2" applyNumberFormat="1" applyFont="1" applyFill="1" applyBorder="1" applyAlignment="1" applyProtection="1">
      <alignment horizontal="right" vertical="top"/>
      <protection locked="0"/>
    </xf>
    <xf numFmtId="49" fontId="26" fillId="7" borderId="1" xfId="2" applyNumberFormat="1" applyFont="1" applyFill="1" applyBorder="1" applyAlignment="1" applyProtection="1">
      <alignment vertical="top" wrapText="1"/>
      <protection locked="0"/>
    </xf>
    <xf numFmtId="49" fontId="7" fillId="2" borderId="6" xfId="2" applyNumberFormat="1" applyFont="1" applyFill="1" applyBorder="1" applyAlignment="1" applyProtection="1">
      <alignment horizontal="right" vertical="center"/>
      <protection locked="0"/>
    </xf>
    <xf numFmtId="49" fontId="7" fillId="2" borderId="1" xfId="2" applyNumberFormat="1" applyFont="1" applyFill="1" applyBorder="1" applyAlignment="1" applyProtection="1">
      <alignment horizontal="left" vertical="center" wrapText="1" indent="2"/>
      <protection locked="0"/>
    </xf>
    <xf numFmtId="49" fontId="7" fillId="2" borderId="4" xfId="2" applyNumberFormat="1" applyFont="1" applyFill="1" applyBorder="1" applyAlignment="1" applyProtection="1">
      <alignment horizontal="right" vertical="center"/>
      <protection locked="0"/>
    </xf>
    <xf numFmtId="49" fontId="7" fillId="2" borderId="1" xfId="2" applyNumberFormat="1" applyFont="1" applyFill="1" applyBorder="1" applyAlignment="1" applyProtection="1">
      <alignment horizontal="left" vertical="center" wrapText="1" indent="1"/>
      <protection locked="0"/>
    </xf>
    <xf numFmtId="0" fontId="7" fillId="2" borderId="0" xfId="2" applyFont="1" applyFill="1" applyProtection="1">
      <protection locked="0"/>
    </xf>
    <xf numFmtId="0" fontId="18" fillId="2" borderId="1" xfId="2" applyFont="1" applyFill="1" applyBorder="1" applyProtection="1">
      <protection locked="0"/>
    </xf>
    <xf numFmtId="165" fontId="21" fillId="2" borderId="1" xfId="2" applyNumberFormat="1" applyFont="1" applyFill="1" applyBorder="1" applyProtection="1">
      <protection locked="0"/>
    </xf>
    <xf numFmtId="165" fontId="18" fillId="2" borderId="1" xfId="2" applyNumberFormat="1" applyFont="1" applyFill="1" applyBorder="1" applyProtection="1">
      <protection locked="0"/>
    </xf>
    <xf numFmtId="0" fontId="26" fillId="2" borderId="0" xfId="2" applyFont="1" applyFill="1" applyProtection="1">
      <protection locked="0"/>
    </xf>
    <xf numFmtId="3" fontId="27" fillId="2" borderId="1" xfId="2" applyNumberFormat="1" applyFont="1" applyFill="1" applyBorder="1" applyAlignment="1" applyProtection="1">
      <alignment vertical="center"/>
      <protection locked="0"/>
    </xf>
    <xf numFmtId="0" fontId="27" fillId="2" borderId="1" xfId="2" applyFont="1" applyFill="1" applyBorder="1" applyProtection="1">
      <protection locked="0"/>
    </xf>
    <xf numFmtId="165" fontId="27" fillId="7" borderId="1" xfId="2" applyNumberFormat="1" applyFont="1" applyFill="1" applyBorder="1" applyAlignment="1" applyProtection="1">
      <alignment vertical="center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165" fontId="18" fillId="2" borderId="1" xfId="2" applyNumberFormat="1" applyFont="1" applyFill="1" applyBorder="1" applyAlignment="1" applyProtection="1">
      <alignment horizontal="right" vertical="center"/>
      <protection locked="0"/>
    </xf>
    <xf numFmtId="0" fontId="7" fillId="5" borderId="0" xfId="2" applyFont="1" applyFill="1" applyProtection="1">
      <protection locked="0"/>
    </xf>
    <xf numFmtId="0" fontId="7" fillId="5" borderId="0" xfId="2" applyFont="1" applyFill="1" applyAlignment="1" applyProtection="1">
      <alignment horizontal="left" vertical="top"/>
      <protection locked="0"/>
    </xf>
    <xf numFmtId="0" fontId="7" fillId="2" borderId="1" xfId="2" applyFont="1" applyFill="1" applyBorder="1" applyAlignment="1" applyProtection="1">
      <alignment horizontal="left" vertical="top" wrapText="1"/>
      <protection locked="0"/>
    </xf>
    <xf numFmtId="0" fontId="18" fillId="2" borderId="1" xfId="2" applyFont="1" applyFill="1" applyBorder="1" applyAlignment="1" applyProtection="1">
      <alignment horizontal="left" vertical="top"/>
      <protection locked="0"/>
    </xf>
    <xf numFmtId="0" fontId="7" fillId="2" borderId="0" xfId="2" applyFont="1" applyFill="1" applyAlignment="1" applyProtection="1">
      <alignment horizontal="left" vertical="top"/>
      <protection locked="0"/>
    </xf>
    <xf numFmtId="0" fontId="24" fillId="5" borderId="1" xfId="2" applyFont="1" applyFill="1" applyBorder="1" applyProtection="1">
      <protection locked="0"/>
    </xf>
    <xf numFmtId="3" fontId="24" fillId="5" borderId="1" xfId="2" applyNumberFormat="1" applyFont="1" applyFill="1" applyBorder="1" applyProtection="1">
      <protection locked="0"/>
    </xf>
    <xf numFmtId="0" fontId="7" fillId="5" borderId="0" xfId="2" applyFont="1" applyFill="1" applyAlignment="1" applyProtection="1">
      <alignment vertical="center"/>
      <protection locked="0"/>
    </xf>
    <xf numFmtId="1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165" fontId="18" fillId="2" borderId="0" xfId="0" applyNumberFormat="1" applyFont="1" applyFill="1" applyBorder="1" applyAlignment="1" applyProtection="1">
      <alignment horizontal="center" vertical="center" wrapText="1"/>
      <protection locked="0"/>
    </xf>
    <xf numFmtId="1" fontId="18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11" borderId="1" xfId="0" applyNumberFormat="1" applyFont="1" applyFill="1" applyBorder="1" applyAlignment="1" applyProtection="1">
      <alignment horizontal="right" vertical="center"/>
      <protection locked="0"/>
    </xf>
    <xf numFmtId="4" fontId="19" fillId="11" borderId="1" xfId="0" applyNumberFormat="1" applyFont="1" applyFill="1" applyBorder="1" applyAlignment="1" applyProtection="1">
      <alignment vertical="center"/>
      <protection locked="0"/>
    </xf>
    <xf numFmtId="165" fontId="19" fillId="11" borderId="1" xfId="0" applyNumberFormat="1" applyFont="1" applyFill="1" applyBorder="1" applyAlignment="1" applyProtection="1">
      <alignment vertical="center"/>
      <protection locked="0"/>
    </xf>
    <xf numFmtId="3" fontId="19" fillId="13" borderId="1" xfId="0" applyNumberFormat="1" applyFont="1" applyFill="1" applyBorder="1" applyAlignment="1" applyProtection="1">
      <alignment vertical="center"/>
      <protection locked="0"/>
    </xf>
    <xf numFmtId="164" fontId="19" fillId="13" borderId="1" xfId="0" applyNumberFormat="1" applyFont="1" applyFill="1" applyBorder="1" applyAlignment="1" applyProtection="1">
      <alignment vertical="center"/>
      <protection locked="0"/>
    </xf>
    <xf numFmtId="164" fontId="19" fillId="14" borderId="1" xfId="0" applyNumberFormat="1" applyFont="1" applyFill="1" applyBorder="1" applyAlignment="1" applyProtection="1">
      <alignment vertical="center"/>
      <protection locked="0"/>
    </xf>
    <xf numFmtId="3" fontId="7" fillId="11" borderId="0" xfId="0" applyNumberFormat="1" applyFont="1" applyFill="1" applyAlignment="1" applyProtection="1">
      <alignment vertical="center"/>
      <protection locked="0"/>
    </xf>
    <xf numFmtId="3" fontId="24" fillId="11" borderId="0" xfId="0" applyNumberFormat="1" applyFont="1" applyFill="1" applyAlignment="1" applyProtection="1">
      <alignment vertical="center"/>
      <protection locked="0"/>
    </xf>
    <xf numFmtId="0" fontId="26" fillId="2" borderId="0" xfId="0" applyFont="1" applyFill="1" applyBorder="1" applyAlignment="1" applyProtection="1">
      <alignment vertical="center"/>
      <protection locked="0"/>
    </xf>
    <xf numFmtId="49" fontId="26" fillId="7" borderId="1" xfId="0" applyNumberFormat="1" applyFont="1" applyFill="1" applyBorder="1" applyAlignment="1" applyProtection="1">
      <alignment horizontal="right" vertical="center"/>
      <protection locked="0"/>
    </xf>
    <xf numFmtId="0" fontId="26" fillId="7" borderId="1" xfId="0" applyFont="1" applyFill="1" applyBorder="1" applyAlignment="1" applyProtection="1">
      <alignment horizontal="left" vertical="center" wrapText="1"/>
      <protection locked="0"/>
    </xf>
    <xf numFmtId="0" fontId="26" fillId="2" borderId="1" xfId="0" applyFont="1" applyFill="1" applyBorder="1" applyAlignment="1" applyProtection="1">
      <alignment vertical="center" wrapText="1"/>
      <protection locked="0"/>
    </xf>
    <xf numFmtId="3" fontId="27" fillId="7" borderId="1" xfId="0" applyNumberFormat="1" applyFont="1" applyFill="1" applyBorder="1" applyAlignment="1" applyProtection="1">
      <alignment vertical="center"/>
      <protection locked="0"/>
    </xf>
    <xf numFmtId="4" fontId="27" fillId="7" borderId="1" xfId="0" applyNumberFormat="1" applyFont="1" applyFill="1" applyBorder="1" applyAlignment="1" applyProtection="1">
      <alignment vertical="center"/>
      <protection locked="0"/>
    </xf>
    <xf numFmtId="3" fontId="27" fillId="2" borderId="1" xfId="0" applyNumberFormat="1" applyFont="1" applyFill="1" applyBorder="1" applyAlignment="1" applyProtection="1">
      <alignment vertical="center"/>
      <protection locked="0"/>
    </xf>
    <xf numFmtId="164" fontId="27" fillId="7" borderId="1" xfId="1" applyNumberFormat="1" applyFont="1" applyFill="1" applyBorder="1" applyAlignment="1" applyProtection="1">
      <alignment vertical="center"/>
      <protection locked="0"/>
    </xf>
    <xf numFmtId="164" fontId="27" fillId="2" borderId="1" xfId="1" applyNumberFormat="1" applyFont="1" applyFill="1" applyBorder="1" applyAlignment="1" applyProtection="1">
      <alignment vertical="center"/>
      <protection locked="0"/>
    </xf>
    <xf numFmtId="165" fontId="27" fillId="2" borderId="1" xfId="0" applyNumberFormat="1" applyFont="1" applyFill="1" applyBorder="1" applyAlignment="1" applyProtection="1">
      <alignment vertical="center"/>
      <protection locked="0"/>
    </xf>
    <xf numFmtId="164" fontId="27" fillId="7" borderId="1" xfId="0" applyNumberFormat="1" applyFont="1" applyFill="1" applyBorder="1" applyAlignment="1" applyProtection="1">
      <alignment vertical="center"/>
      <protection locked="0"/>
    </xf>
    <xf numFmtId="164" fontId="27" fillId="4" borderId="1" xfId="0" applyNumberFormat="1" applyFont="1" applyFill="1" applyBorder="1" applyAlignment="1" applyProtection="1">
      <alignment vertical="center"/>
      <protection locked="0"/>
    </xf>
    <xf numFmtId="3" fontId="26" fillId="2" borderId="0" xfId="0" applyNumberFormat="1" applyFont="1" applyFill="1" applyBorder="1" applyAlignment="1" applyProtection="1">
      <alignment vertical="center"/>
      <protection locked="0"/>
    </xf>
    <xf numFmtId="3" fontId="26" fillId="3" borderId="0" xfId="0" applyNumberFormat="1" applyFont="1" applyFill="1" applyAlignment="1" applyProtection="1">
      <alignment vertical="center"/>
      <protection locked="0"/>
    </xf>
    <xf numFmtId="0" fontId="26" fillId="3" borderId="0" xfId="0" applyFont="1" applyFill="1" applyAlignment="1" applyProtection="1">
      <alignment vertical="center"/>
      <protection locked="0"/>
    </xf>
    <xf numFmtId="3" fontId="26" fillId="3" borderId="1" xfId="0" applyNumberFormat="1" applyFont="1" applyFill="1" applyBorder="1" applyAlignment="1" applyProtection="1">
      <alignment vertical="center"/>
      <protection locked="0"/>
    </xf>
    <xf numFmtId="3" fontId="26" fillId="3" borderId="1" xfId="0" applyNumberFormat="1" applyFont="1" applyFill="1" applyBorder="1" applyAlignment="1" applyProtection="1">
      <alignment horizontal="right" vertical="center"/>
      <protection locked="0"/>
    </xf>
    <xf numFmtId="0" fontId="26" fillId="3" borderId="1" xfId="0" applyFont="1" applyFill="1" applyBorder="1" applyAlignment="1" applyProtection="1">
      <alignment vertical="center"/>
      <protection locked="0"/>
    </xf>
    <xf numFmtId="0" fontId="26" fillId="11" borderId="0" xfId="0" applyFont="1" applyFill="1" applyAlignment="1" applyProtection="1">
      <alignment vertical="center"/>
      <protection locked="0"/>
    </xf>
    <xf numFmtId="49" fontId="7" fillId="7" borderId="1" xfId="0" applyNumberFormat="1" applyFont="1" applyFill="1" applyBorder="1" applyAlignment="1" applyProtection="1">
      <alignment horizontal="right" vertical="center"/>
      <protection locked="0"/>
    </xf>
    <xf numFmtId="0" fontId="7" fillId="7" borderId="1" xfId="0" applyFont="1" applyFill="1" applyBorder="1" applyAlignment="1" applyProtection="1">
      <alignment horizontal="left" vertical="center" wrapText="1" indent="1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3" fontId="18" fillId="7" borderId="1" xfId="0" applyNumberFormat="1" applyFont="1" applyFill="1" applyBorder="1" applyAlignment="1" applyProtection="1">
      <alignment vertical="center" wrapText="1"/>
      <protection locked="0"/>
    </xf>
    <xf numFmtId="3" fontId="18" fillId="7" borderId="1" xfId="0" applyNumberFormat="1" applyFont="1" applyFill="1" applyBorder="1" applyAlignment="1" applyProtection="1">
      <alignment vertical="center"/>
      <protection locked="0"/>
    </xf>
    <xf numFmtId="4" fontId="18" fillId="7" borderId="1" xfId="0" applyNumberFormat="1" applyFont="1" applyFill="1" applyBorder="1" applyAlignment="1" applyProtection="1">
      <alignment vertical="center"/>
      <protection locked="0"/>
    </xf>
    <xf numFmtId="3" fontId="18" fillId="2" borderId="1" xfId="0" applyNumberFormat="1" applyFont="1" applyFill="1" applyBorder="1" applyAlignment="1" applyProtection="1">
      <alignment vertical="center"/>
      <protection locked="0"/>
    </xf>
    <xf numFmtId="164" fontId="18" fillId="7" borderId="1" xfId="1" applyNumberFormat="1" applyFont="1" applyFill="1" applyBorder="1" applyAlignment="1" applyProtection="1">
      <alignment vertical="center"/>
      <protection locked="0"/>
    </xf>
    <xf numFmtId="164" fontId="18" fillId="2" borderId="1" xfId="1" applyNumberFormat="1" applyFont="1" applyFill="1" applyBorder="1" applyAlignment="1" applyProtection="1">
      <alignment vertical="center"/>
      <protection locked="0"/>
    </xf>
    <xf numFmtId="165" fontId="21" fillId="2" borderId="1" xfId="0" applyNumberFormat="1" applyFont="1" applyFill="1" applyBorder="1" applyAlignment="1" applyProtection="1">
      <alignment vertical="center"/>
      <protection locked="0"/>
    </xf>
    <xf numFmtId="164" fontId="18" fillId="7" borderId="1" xfId="0" applyNumberFormat="1" applyFont="1" applyFill="1" applyBorder="1" applyAlignment="1" applyProtection="1">
      <alignment vertical="center"/>
      <protection locked="0"/>
    </xf>
    <xf numFmtId="164" fontId="18" fillId="4" borderId="1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3" borderId="0" xfId="0" applyNumberFormat="1" applyFont="1" applyFill="1" applyAlignment="1" applyProtection="1">
      <alignment vertical="center"/>
      <protection locked="0"/>
    </xf>
    <xf numFmtId="3" fontId="24" fillId="3" borderId="1" xfId="0" applyNumberFormat="1" applyFont="1" applyFill="1" applyBorder="1" applyAlignment="1" applyProtection="1">
      <alignment vertical="center"/>
      <protection locked="0"/>
    </xf>
    <xf numFmtId="49" fontId="7" fillId="7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18" fillId="7" borderId="1" xfId="0" applyNumberFormat="1" applyFont="1" applyFill="1" applyBorder="1" applyAlignment="1" applyProtection="1">
      <alignment vertical="center"/>
      <protection locked="0"/>
    </xf>
    <xf numFmtId="49" fontId="7" fillId="7" borderId="1" xfId="0" applyNumberFormat="1" applyFont="1" applyFill="1" applyBorder="1" applyAlignment="1" applyProtection="1">
      <alignment vertical="center" wrapText="1"/>
      <protection locked="0"/>
    </xf>
    <xf numFmtId="0" fontId="7" fillId="8" borderId="0" xfId="2" applyFont="1" applyFill="1" applyAlignment="1" applyProtection="1">
      <alignment vertical="center"/>
      <protection locked="0"/>
    </xf>
    <xf numFmtId="49" fontId="26" fillId="7" borderId="1" xfId="0" applyNumberFormat="1" applyFont="1" applyFill="1" applyBorder="1" applyAlignment="1" applyProtection="1">
      <alignment horizontal="left" vertical="center" wrapText="1"/>
      <protection locked="0"/>
    </xf>
    <xf numFmtId="165" fontId="27" fillId="7" borderId="1" xfId="0" applyNumberFormat="1" applyFont="1" applyFill="1" applyBorder="1" applyAlignment="1" applyProtection="1">
      <alignment vertical="center"/>
      <protection locked="0"/>
    </xf>
    <xf numFmtId="49" fontId="26" fillId="7" borderId="1" xfId="0" applyNumberFormat="1" applyFont="1" applyFill="1" applyBorder="1" applyAlignment="1" applyProtection="1">
      <alignment horizontal="right" vertical="top"/>
      <protection locked="0"/>
    </xf>
    <xf numFmtId="49" fontId="26" fillId="7" borderId="1" xfId="0" applyNumberFormat="1" applyFont="1" applyFill="1" applyBorder="1" applyAlignment="1" applyProtection="1">
      <alignment horizontal="left" vertical="top" wrapText="1"/>
      <protection locked="0"/>
    </xf>
    <xf numFmtId="49" fontId="7" fillId="10" borderId="6" xfId="0" applyNumberFormat="1" applyFont="1" applyFill="1" applyBorder="1" applyAlignment="1" applyProtection="1">
      <alignment horizontal="right" vertical="center"/>
      <protection locked="0"/>
    </xf>
    <xf numFmtId="49" fontId="7" fillId="10" borderId="1" xfId="0" applyNumberFormat="1" applyFont="1" applyFill="1" applyBorder="1" applyAlignment="1" applyProtection="1">
      <alignment horizontal="left" vertical="center" wrapText="1" indent="2"/>
      <protection locked="0"/>
    </xf>
    <xf numFmtId="3" fontId="18" fillId="10" borderId="1" xfId="0" applyNumberFormat="1" applyFont="1" applyFill="1" applyBorder="1" applyAlignment="1" applyProtection="1">
      <alignment vertical="center"/>
      <protection locked="0"/>
    </xf>
    <xf numFmtId="3" fontId="18" fillId="10" borderId="1" xfId="0" applyNumberFormat="1" applyFont="1" applyFill="1" applyBorder="1" applyAlignment="1" applyProtection="1">
      <alignment vertical="center" wrapText="1"/>
      <protection locked="0"/>
    </xf>
    <xf numFmtId="4" fontId="18" fillId="10" borderId="1" xfId="0" applyNumberFormat="1" applyFont="1" applyFill="1" applyBorder="1" applyAlignment="1" applyProtection="1">
      <alignment vertical="center"/>
      <protection locked="0"/>
    </xf>
    <xf numFmtId="164" fontId="18" fillId="10" borderId="1" xfId="1" applyNumberFormat="1" applyFont="1" applyFill="1" applyBorder="1" applyAlignment="1" applyProtection="1">
      <alignment vertical="center"/>
      <protection locked="0"/>
    </xf>
    <xf numFmtId="165" fontId="18" fillId="10" borderId="1" xfId="0" applyNumberFormat="1" applyFont="1" applyFill="1" applyBorder="1" applyAlignment="1" applyProtection="1">
      <alignment vertical="center"/>
      <protection locked="0"/>
    </xf>
    <xf numFmtId="164" fontId="18" fillId="10" borderId="1" xfId="0" applyNumberFormat="1" applyFont="1" applyFill="1" applyBorder="1" applyAlignment="1" applyProtection="1">
      <alignment vertical="center"/>
      <protection locked="0"/>
    </xf>
    <xf numFmtId="49" fontId="7" fillId="10" borderId="4" xfId="0" applyNumberFormat="1" applyFont="1" applyFill="1" applyBorder="1" applyAlignment="1" applyProtection="1">
      <alignment horizontal="right" vertical="center"/>
      <protection locked="0"/>
    </xf>
    <xf numFmtId="1" fontId="12" fillId="3" borderId="0" xfId="0" applyNumberFormat="1" applyFont="1" applyFill="1" applyBorder="1" applyAlignment="1" applyProtection="1">
      <alignment horizontal="center" vertical="center" wrapText="1"/>
      <protection locked="0"/>
    </xf>
    <xf numFmtId="1" fontId="18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0" xfId="0" applyNumberFormat="1" applyFont="1" applyFill="1" applyBorder="1" applyAlignment="1" applyProtection="1">
      <alignment horizontal="center" vertical="center" wrapText="1"/>
      <protection locked="0"/>
    </xf>
    <xf numFmtId="165" fontId="18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0" xfId="0" applyFont="1" applyFill="1" applyBorder="1" applyAlignment="1" applyProtection="1">
      <alignment horizontal="center" vertical="center"/>
      <protection locked="0"/>
    </xf>
    <xf numFmtId="0" fontId="17" fillId="11" borderId="0" xfId="0" applyFont="1" applyFill="1" applyAlignment="1" applyProtection="1">
      <alignment vertical="center"/>
      <protection locked="0"/>
    </xf>
    <xf numFmtId="0" fontId="28" fillId="3" borderId="0" xfId="0" applyFont="1" applyFill="1" applyAlignment="1" applyProtection="1">
      <alignment vertical="center"/>
      <protection locked="0"/>
    </xf>
    <xf numFmtId="0" fontId="17" fillId="2" borderId="0" xfId="0" applyFont="1" applyFill="1" applyAlignment="1" applyProtection="1">
      <alignment vertical="center"/>
      <protection locked="0"/>
    </xf>
    <xf numFmtId="3" fontId="7" fillId="3" borderId="1" xfId="0" applyNumberFormat="1" applyFont="1" applyFill="1" applyBorder="1" applyAlignment="1" applyProtection="1">
      <alignment horizontal="right"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2" borderId="0" xfId="0" applyFont="1" applyFill="1" applyBorder="1" applyAlignment="1" applyProtection="1">
      <alignment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164" fontId="18" fillId="2" borderId="0" xfId="1" applyNumberFormat="1" applyFont="1" applyFill="1" applyBorder="1" applyAlignment="1" applyProtection="1">
      <alignment vertical="center"/>
      <protection locked="0"/>
    </xf>
    <xf numFmtId="164" fontId="18" fillId="4" borderId="0" xfId="0" applyNumberFormat="1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 wrapText="1"/>
      <protection locked="0"/>
    </xf>
    <xf numFmtId="3" fontId="8" fillId="2" borderId="0" xfId="0" applyNumberFormat="1" applyFont="1" applyFill="1" applyBorder="1" applyAlignment="1" applyProtection="1">
      <alignment vertical="center"/>
      <protection locked="0"/>
    </xf>
    <xf numFmtId="0" fontId="7" fillId="4" borderId="0" xfId="0" applyFont="1" applyFill="1" applyBorder="1" applyAlignment="1" applyProtection="1">
      <alignment vertical="center"/>
      <protection locked="0"/>
    </xf>
    <xf numFmtId="3" fontId="7" fillId="4" borderId="0" xfId="0" applyNumberFormat="1" applyFont="1" applyFill="1" applyBorder="1" applyAlignment="1" applyProtection="1">
      <alignment vertical="center"/>
      <protection locked="0"/>
    </xf>
    <xf numFmtId="3" fontId="7" fillId="4" borderId="0" xfId="0" applyNumberFormat="1" applyFont="1" applyFill="1" applyAlignment="1" applyProtection="1">
      <alignment vertical="center"/>
      <protection locked="0"/>
    </xf>
    <xf numFmtId="3" fontId="24" fillId="3" borderId="0" xfId="0" applyNumberFormat="1" applyFont="1" applyFill="1" applyAlignment="1" applyProtection="1">
      <alignment vertical="center"/>
      <protection locked="0"/>
    </xf>
    <xf numFmtId="3" fontId="8" fillId="3" borderId="0" xfId="0" applyNumberFormat="1" applyFont="1" applyFill="1" applyAlignment="1" applyProtection="1">
      <alignment vertical="center"/>
      <protection locked="0"/>
    </xf>
    <xf numFmtId="0" fontId="10" fillId="4" borderId="0" xfId="0" applyFont="1" applyFill="1" applyBorder="1" applyAlignment="1" applyProtection="1">
      <alignment vertical="center"/>
      <protection locked="0"/>
    </xf>
    <xf numFmtId="0" fontId="7" fillId="7" borderId="1" xfId="0" applyFont="1" applyFill="1" applyBorder="1" applyAlignment="1" applyProtection="1">
      <alignment horizontal="left" vertical="top" wrapText="1" indent="1"/>
      <protection locked="0"/>
    </xf>
    <xf numFmtId="3" fontId="7" fillId="3" borderId="0" xfId="0" applyNumberFormat="1" applyFont="1" applyFill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right" vertical="center"/>
      <protection locked="0"/>
    </xf>
    <xf numFmtId="3" fontId="19" fillId="2" borderId="1" xfId="0" applyNumberFormat="1" applyFont="1" applyFill="1" applyBorder="1" applyAlignment="1" applyProtection="1">
      <alignment vertical="center"/>
      <protection locked="0"/>
    </xf>
    <xf numFmtId="3" fontId="18" fillId="3" borderId="0" xfId="0" applyNumberFormat="1" applyFont="1" applyFill="1" applyBorder="1" applyAlignment="1" applyProtection="1">
      <alignment vertical="center" wrapText="1"/>
      <protection locked="0"/>
    </xf>
    <xf numFmtId="4" fontId="18" fillId="2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  <protection locked="0"/>
    </xf>
    <xf numFmtId="164" fontId="18" fillId="2" borderId="0" xfId="0" applyNumberFormat="1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3" fontId="8" fillId="2" borderId="1" xfId="0" applyNumberFormat="1" applyFont="1" applyFill="1" applyBorder="1" applyAlignment="1" applyProtection="1">
      <alignment vertical="center"/>
      <protection locked="0"/>
    </xf>
    <xf numFmtId="3" fontId="8" fillId="2" borderId="1" xfId="0" applyNumberFormat="1" applyFont="1" applyFill="1" applyBorder="1" applyAlignment="1" applyProtection="1">
      <alignment vertical="center" wrapText="1"/>
      <protection locked="0"/>
    </xf>
    <xf numFmtId="0" fontId="8" fillId="4" borderId="0" xfId="0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 applyProtection="1">
      <alignment vertical="center" wrapText="1"/>
      <protection locked="0"/>
    </xf>
    <xf numFmtId="49" fontId="7" fillId="3" borderId="0" xfId="0" applyNumberFormat="1" applyFont="1" applyFill="1" applyBorder="1" applyAlignment="1" applyProtection="1">
      <alignment horizontal="right" vertical="center"/>
      <protection locked="0"/>
    </xf>
    <xf numFmtId="3" fontId="7" fillId="2" borderId="0" xfId="0" applyNumberFormat="1" applyFont="1" applyFill="1" applyBorder="1" applyAlignment="1" applyProtection="1">
      <alignment vertical="center" wrapText="1"/>
      <protection locked="0"/>
    </xf>
    <xf numFmtId="3" fontId="7" fillId="2" borderId="0" xfId="0" applyNumberFormat="1" applyFont="1" applyFill="1" applyBorder="1" applyAlignment="1" applyProtection="1">
      <alignment horizontal="right" vertical="center"/>
      <protection locked="0"/>
    </xf>
    <xf numFmtId="4" fontId="7" fillId="3" borderId="0" xfId="0" applyNumberFormat="1" applyFont="1" applyFill="1" applyBorder="1" applyAlignment="1" applyProtection="1">
      <alignment vertical="center"/>
      <protection locked="0"/>
    </xf>
    <xf numFmtId="49" fontId="7" fillId="0" borderId="0" xfId="0" applyNumberFormat="1" applyFont="1" applyFill="1" applyBorder="1" applyAlignment="1" applyProtection="1">
      <alignment horizontal="right" vertical="center"/>
      <protection locked="0"/>
    </xf>
    <xf numFmtId="4" fontId="7" fillId="2" borderId="0" xfId="0" applyNumberFormat="1" applyFont="1" applyFill="1" applyAlignment="1" applyProtection="1">
      <alignment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49" fontId="7" fillId="3" borderId="0" xfId="0" applyNumberFormat="1" applyFont="1" applyFill="1" applyBorder="1" applyAlignment="1" applyProtection="1">
      <alignment horizontal="left" vertical="top" wrapText="1"/>
      <protection locked="0"/>
    </xf>
    <xf numFmtId="0" fontId="7" fillId="2" borderId="0" xfId="0" applyFont="1" applyFill="1" applyBorder="1" applyAlignment="1" applyProtection="1">
      <alignment horizontal="left" vertical="top" wrapText="1"/>
      <protection locked="0"/>
    </xf>
    <xf numFmtId="49" fontId="7" fillId="0" borderId="12" xfId="0" applyNumberFormat="1" applyFont="1" applyFill="1" applyBorder="1" applyAlignment="1" applyProtection="1">
      <alignment horizontal="right" vertical="center"/>
      <protection locked="0"/>
    </xf>
    <xf numFmtId="49" fontId="14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2" xfId="0" applyFont="1" applyFill="1" applyBorder="1" applyAlignment="1" applyProtection="1">
      <alignment horizontal="left" vertical="top" wrapText="1"/>
      <protection locked="0"/>
    </xf>
    <xf numFmtId="3" fontId="7" fillId="2" borderId="12" xfId="0" applyNumberFormat="1" applyFont="1" applyFill="1" applyBorder="1" applyAlignment="1" applyProtection="1">
      <alignment vertical="center"/>
      <protection locked="0"/>
    </xf>
    <xf numFmtId="3" fontId="7" fillId="3" borderId="12" xfId="0" applyNumberFormat="1" applyFont="1" applyFill="1" applyBorder="1" applyAlignment="1" applyProtection="1">
      <alignment vertical="center" wrapText="1"/>
      <protection locked="0"/>
    </xf>
    <xf numFmtId="4" fontId="7" fillId="2" borderId="12" xfId="0" applyNumberFormat="1" applyFont="1" applyFill="1" applyBorder="1" applyAlignment="1" applyProtection="1">
      <alignment vertical="center"/>
      <protection locked="0"/>
    </xf>
    <xf numFmtId="164" fontId="7" fillId="2" borderId="12" xfId="1" applyNumberFormat="1" applyFont="1" applyFill="1" applyBorder="1" applyAlignment="1" applyProtection="1">
      <alignment vertical="center"/>
      <protection locked="0"/>
    </xf>
    <xf numFmtId="165" fontId="7" fillId="2" borderId="12" xfId="0" applyNumberFormat="1" applyFont="1" applyFill="1" applyBorder="1" applyAlignment="1" applyProtection="1">
      <alignment vertical="center"/>
      <protection locked="0"/>
    </xf>
    <xf numFmtId="164" fontId="7" fillId="2" borderId="12" xfId="0" applyNumberFormat="1" applyFont="1" applyFill="1" applyBorder="1" applyAlignment="1" applyProtection="1">
      <alignment vertical="center"/>
      <protection locked="0"/>
    </xf>
    <xf numFmtId="164" fontId="7" fillId="4" borderId="2" xfId="0" applyNumberFormat="1" applyFont="1" applyFill="1" applyBorder="1" applyAlignment="1" applyProtection="1">
      <alignment vertical="center"/>
      <protection locked="0"/>
    </xf>
    <xf numFmtId="3" fontId="7" fillId="2" borderId="1" xfId="0" applyNumberFormat="1" applyFont="1" applyFill="1" applyBorder="1" applyAlignment="1" applyProtection="1">
      <alignment vertical="center"/>
      <protection locked="0"/>
    </xf>
    <xf numFmtId="49" fontId="7" fillId="3" borderId="0" xfId="0" applyNumberFormat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3" fontId="19" fillId="6" borderId="1" xfId="0" applyNumberFormat="1" applyFont="1" applyFill="1" applyBorder="1" applyAlignment="1" applyProtection="1">
      <alignment vertical="center"/>
      <protection locked="0"/>
    </xf>
    <xf numFmtId="10" fontId="19" fillId="6" borderId="1" xfId="0" applyNumberFormat="1" applyFont="1" applyFill="1" applyBorder="1" applyAlignment="1" applyProtection="1">
      <alignment vertical="center"/>
      <protection locked="0"/>
    </xf>
    <xf numFmtId="165" fontId="19" fillId="6" borderId="1" xfId="0" applyNumberFormat="1" applyFont="1" applyFill="1" applyBorder="1" applyAlignment="1" applyProtection="1">
      <alignment vertical="center"/>
      <protection locked="0"/>
    </xf>
    <xf numFmtId="3" fontId="19" fillId="9" borderId="1" xfId="0" applyNumberFormat="1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horizontal="right" vertical="center"/>
      <protection locked="0"/>
    </xf>
    <xf numFmtId="0" fontId="10" fillId="3" borderId="0" xfId="0" applyFont="1" applyFill="1" applyBorder="1" applyAlignment="1" applyProtection="1">
      <alignment vertical="center" wrapText="1"/>
      <protection locked="0"/>
    </xf>
    <xf numFmtId="0" fontId="10" fillId="2" borderId="0" xfId="0" applyFont="1" applyFill="1" applyBorder="1" applyAlignment="1" applyProtection="1">
      <alignment vertical="center" wrapText="1"/>
      <protection locked="0"/>
    </xf>
    <xf numFmtId="3" fontId="10" fillId="3" borderId="0" xfId="0" applyNumberFormat="1" applyFont="1" applyFill="1" applyBorder="1" applyAlignment="1" applyProtection="1">
      <alignment vertical="center" wrapText="1"/>
      <protection locked="0"/>
    </xf>
    <xf numFmtId="3" fontId="10" fillId="3" borderId="0" xfId="0" applyNumberFormat="1" applyFont="1" applyFill="1" applyBorder="1" applyAlignment="1" applyProtection="1">
      <alignment vertical="center"/>
      <protection locked="0"/>
    </xf>
    <xf numFmtId="4" fontId="10" fillId="3" borderId="0" xfId="0" applyNumberFormat="1" applyFont="1" applyFill="1" applyBorder="1" applyAlignment="1" applyProtection="1">
      <alignment vertical="center"/>
      <protection locked="0"/>
    </xf>
    <xf numFmtId="3" fontId="10" fillId="2" borderId="0" xfId="0" applyNumberFormat="1" applyFont="1" applyFill="1" applyBorder="1" applyAlignment="1" applyProtection="1">
      <alignment vertical="center"/>
      <protection locked="0"/>
    </xf>
    <xf numFmtId="0" fontId="10" fillId="2" borderId="0" xfId="0" applyFont="1" applyFill="1" applyBorder="1" applyAlignment="1" applyProtection="1">
      <alignment horizontal="right" vertical="center"/>
      <protection locked="0"/>
    </xf>
    <xf numFmtId="165" fontId="10" fillId="3" borderId="0" xfId="0" applyNumberFormat="1" applyFont="1" applyFill="1" applyBorder="1" applyAlignment="1" applyProtection="1">
      <alignment vertical="center"/>
      <protection locked="0"/>
    </xf>
    <xf numFmtId="3" fontId="10" fillId="4" borderId="0" xfId="0" applyNumberFormat="1" applyFont="1" applyFill="1" applyAlignment="1" applyProtection="1">
      <alignment vertical="center"/>
      <protection locked="0"/>
    </xf>
    <xf numFmtId="0" fontId="7" fillId="3" borderId="0" xfId="0" applyFont="1" applyFill="1" applyAlignment="1" applyProtection="1">
      <alignment horizontal="right" vertical="center" wrapText="1"/>
      <protection locked="0"/>
    </xf>
    <xf numFmtId="0" fontId="7" fillId="2" borderId="0" xfId="0" applyFont="1" applyFill="1" applyBorder="1" applyAlignment="1" applyProtection="1">
      <alignment horizontal="right" vertical="center" wrapText="1"/>
      <protection locked="0"/>
    </xf>
    <xf numFmtId="0" fontId="7" fillId="2" borderId="0" xfId="0" applyFont="1" applyFill="1" applyAlignment="1" applyProtection="1">
      <alignment horizontal="right" vertical="center"/>
      <protection locked="0"/>
    </xf>
    <xf numFmtId="165" fontId="7" fillId="3" borderId="0" xfId="0" applyNumberFormat="1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3" fontId="7" fillId="2" borderId="0" xfId="0" applyNumberFormat="1" applyFont="1" applyFill="1" applyAlignment="1" applyProtection="1">
      <alignment horizontal="center" vertical="center"/>
      <protection locked="0"/>
    </xf>
    <xf numFmtId="165" fontId="7" fillId="2" borderId="0" xfId="0" applyNumberFormat="1" applyFont="1" applyFill="1" applyAlignment="1" applyProtection="1">
      <alignment horizontal="center" vertical="center"/>
      <protection locked="0"/>
    </xf>
    <xf numFmtId="3" fontId="7" fillId="3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3" fontId="24" fillId="3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right" vertical="center"/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Border="1" applyAlignment="1" applyProtection="1">
      <alignment horizontal="left" vertical="center"/>
      <protection locked="0"/>
    </xf>
    <xf numFmtId="4" fontId="7" fillId="2" borderId="0" xfId="0" applyNumberFormat="1" applyFont="1" applyFill="1" applyAlignment="1" applyProtection="1">
      <alignment horizontal="left" vertical="center"/>
      <protection locked="0"/>
    </xf>
    <xf numFmtId="165" fontId="7" fillId="2" borderId="0" xfId="0" applyNumberFormat="1" applyFont="1" applyFill="1" applyAlignment="1" applyProtection="1">
      <alignment horizontal="left" vertical="center"/>
      <protection locked="0"/>
    </xf>
    <xf numFmtId="3" fontId="7" fillId="2" borderId="0" xfId="0" applyNumberFormat="1" applyFont="1" applyFill="1" applyAlignment="1" applyProtection="1">
      <alignment horizontal="left" vertical="center"/>
      <protection locked="0"/>
    </xf>
    <xf numFmtId="3" fontId="8" fillId="2" borderId="0" xfId="0" applyNumberFormat="1" applyFont="1" applyFill="1" applyAlignment="1" applyProtection="1">
      <alignment horizontal="left" vertical="center"/>
      <protection locked="0"/>
    </xf>
    <xf numFmtId="4" fontId="8" fillId="2" borderId="0" xfId="0" applyNumberFormat="1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vertical="top" wrapText="1"/>
      <protection locked="0"/>
    </xf>
    <xf numFmtId="165" fontId="8" fillId="2" borderId="0" xfId="0" applyNumberFormat="1" applyFont="1" applyFill="1" applyBorder="1" applyAlignment="1" applyProtection="1">
      <alignment vertical="center" wrapText="1"/>
      <protection locked="0"/>
    </xf>
    <xf numFmtId="0" fontId="8" fillId="2" borderId="2" xfId="0" applyFont="1" applyFill="1" applyBorder="1" applyAlignment="1" applyProtection="1">
      <alignment vertical="center" wrapText="1"/>
      <protection locked="0"/>
    </xf>
    <xf numFmtId="0" fontId="8" fillId="2" borderId="3" xfId="0" applyFont="1" applyFill="1" applyBorder="1" applyAlignment="1" applyProtection="1">
      <alignment vertical="center" wrapText="1"/>
      <protection locked="0"/>
    </xf>
    <xf numFmtId="4" fontId="8" fillId="2" borderId="1" xfId="0" applyNumberFormat="1" applyFont="1" applyFill="1" applyBorder="1" applyAlignment="1" applyProtection="1">
      <alignment vertical="center"/>
      <protection locked="0"/>
    </xf>
    <xf numFmtId="3" fontId="8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8" fillId="2" borderId="2" xfId="0" applyNumberFormat="1" applyFont="1" applyFill="1" applyBorder="1" applyAlignment="1" applyProtection="1">
      <alignment vertical="center"/>
      <protection locked="0"/>
    </xf>
    <xf numFmtId="165" fontId="8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2" xfId="0" applyFont="1" applyFill="1" applyBorder="1" applyAlignment="1" applyProtection="1">
      <alignment horizontal="right" vertical="center" wrapText="1"/>
      <protection locked="0"/>
    </xf>
    <xf numFmtId="0" fontId="7" fillId="2" borderId="3" xfId="0" applyFont="1" applyFill="1" applyBorder="1" applyAlignment="1" applyProtection="1">
      <alignment horizontal="right" vertical="center" wrapText="1"/>
      <protection locked="0"/>
    </xf>
    <xf numFmtId="3" fontId="7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7" fillId="3" borderId="1" xfId="0" applyNumberFormat="1" applyFont="1" applyFill="1" applyBorder="1" applyAlignment="1" applyProtection="1">
      <alignment vertical="center" wrapText="1"/>
      <protection locked="0"/>
    </xf>
    <xf numFmtId="4" fontId="7" fillId="2" borderId="1" xfId="0" applyNumberFormat="1" applyFont="1" applyFill="1" applyBorder="1" applyAlignment="1" applyProtection="1">
      <alignment vertical="center"/>
      <protection locked="0"/>
    </xf>
    <xf numFmtId="3" fontId="7" fillId="2" borderId="2" xfId="0" applyNumberFormat="1" applyFont="1" applyFill="1" applyBorder="1" applyAlignment="1" applyProtection="1">
      <alignment vertical="center"/>
      <protection locked="0"/>
    </xf>
    <xf numFmtId="165" fontId="7" fillId="2" borderId="0" xfId="0" applyNumberFormat="1" applyFont="1" applyFill="1" applyBorder="1" applyAlignment="1" applyProtection="1">
      <alignment horizontal="right" vertical="center" wrapText="1"/>
      <protection locked="0"/>
    </xf>
    <xf numFmtId="3" fontId="8" fillId="2" borderId="0" xfId="0" applyNumberFormat="1" applyFont="1" applyFill="1" applyBorder="1" applyAlignment="1" applyProtection="1">
      <alignment vertical="center" wrapText="1"/>
      <protection locked="0"/>
    </xf>
    <xf numFmtId="14" fontId="8" fillId="2" borderId="0" xfId="0" applyNumberFormat="1" applyFont="1" applyFill="1" applyAlignment="1" applyProtection="1">
      <alignment vertical="center"/>
      <protection locked="0"/>
    </xf>
    <xf numFmtId="165" fontId="7" fillId="2" borderId="0" xfId="0" applyNumberFormat="1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8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165" fontId="7" fillId="2" borderId="0" xfId="0" applyNumberFormat="1" applyFont="1" applyFill="1" applyBorder="1" applyAlignment="1" applyProtection="1">
      <alignment horizontal="right" vertical="center"/>
      <protection locked="0"/>
    </xf>
    <xf numFmtId="0" fontId="7" fillId="4" borderId="0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3" fontId="8" fillId="3" borderId="1" xfId="0" applyNumberFormat="1" applyFont="1" applyFill="1" applyBorder="1" applyAlignment="1" applyProtection="1">
      <alignment vertical="center" wrapText="1"/>
      <protection locked="0"/>
    </xf>
    <xf numFmtId="0" fontId="7" fillId="2" borderId="8" xfId="0" applyNumberFormat="1" applyFont="1" applyFill="1" applyBorder="1" applyAlignment="1" applyProtection="1">
      <alignment vertical="center" wrapText="1"/>
      <protection locked="0"/>
    </xf>
    <xf numFmtId="0" fontId="7" fillId="2" borderId="7" xfId="0" applyNumberFormat="1" applyFont="1" applyFill="1" applyBorder="1" applyAlignment="1" applyProtection="1">
      <alignment vertical="center" wrapText="1"/>
      <protection locked="0"/>
    </xf>
    <xf numFmtId="3" fontId="7" fillId="2" borderId="1" xfId="0" applyNumberFormat="1" applyFont="1" applyFill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right" vertical="center"/>
      <protection locked="0"/>
    </xf>
    <xf numFmtId="0" fontId="7" fillId="2" borderId="2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7" fillId="2" borderId="2" xfId="0" applyNumberFormat="1" applyFont="1" applyFill="1" applyBorder="1" applyAlignment="1" applyProtection="1">
      <alignment vertical="center" wrapText="1"/>
      <protection locked="0"/>
    </xf>
    <xf numFmtId="0" fontId="7" fillId="2" borderId="3" xfId="0" applyNumberFormat="1" applyFont="1" applyFill="1" applyBorder="1" applyAlignment="1" applyProtection="1">
      <alignment vertical="center" wrapText="1"/>
      <protection locked="0"/>
    </xf>
    <xf numFmtId="0" fontId="7" fillId="2" borderId="8" xfId="0" applyFont="1" applyFill="1" applyBorder="1" applyAlignment="1" applyProtection="1">
      <alignment vertical="center" wrapText="1"/>
      <protection locked="0"/>
    </xf>
    <xf numFmtId="0" fontId="7" fillId="2" borderId="7" xfId="0" applyFont="1" applyFill="1" applyBorder="1" applyAlignment="1" applyProtection="1">
      <alignment vertical="center" wrapText="1"/>
      <protection locked="0"/>
    </xf>
    <xf numFmtId="3" fontId="7" fillId="2" borderId="5" xfId="0" applyNumberFormat="1" applyFont="1" applyFill="1" applyBorder="1" applyAlignment="1" applyProtection="1">
      <alignment vertical="center" wrapText="1"/>
      <protection locked="0"/>
    </xf>
    <xf numFmtId="3" fontId="7" fillId="2" borderId="4" xfId="0" applyNumberFormat="1" applyFont="1" applyFill="1" applyBorder="1" applyAlignment="1" applyProtection="1">
      <alignment horizontal="right" vertical="center"/>
      <protection locked="0"/>
    </xf>
    <xf numFmtId="165" fontId="7" fillId="2" borderId="0" xfId="0" applyNumberFormat="1" applyFont="1" applyFill="1" applyAlignment="1" applyProtection="1">
      <alignment horizontal="left" vertical="center" wrapText="1"/>
      <protection locked="0"/>
    </xf>
    <xf numFmtId="3" fontId="7" fillId="2" borderId="0" xfId="0" applyNumberFormat="1" applyFont="1" applyFill="1" applyBorder="1" applyAlignment="1" applyProtection="1">
      <alignment horizontal="left" vertical="center" wrapText="1"/>
      <protection locked="0"/>
    </xf>
    <xf numFmtId="0" fontId="7" fillId="4" borderId="0" xfId="0" applyFont="1" applyFill="1" applyBorder="1" applyAlignment="1" applyProtection="1">
      <alignment horizontal="left" vertical="center" wrapText="1"/>
      <protection locked="0"/>
    </xf>
    <xf numFmtId="3" fontId="7" fillId="2" borderId="0" xfId="0" applyNumberFormat="1" applyFont="1" applyFill="1" applyAlignment="1" applyProtection="1">
      <alignment horizontal="right" vertical="center"/>
      <protection locked="0"/>
    </xf>
    <xf numFmtId="165" fontId="7" fillId="2" borderId="0" xfId="0" applyNumberFormat="1" applyFont="1" applyFill="1" applyAlignment="1" applyProtection="1">
      <alignment horizontal="right" vertical="center"/>
      <protection locked="0"/>
    </xf>
    <xf numFmtId="0" fontId="8" fillId="2" borderId="0" xfId="0" applyFont="1" applyFill="1" applyAlignment="1" applyProtection="1">
      <alignment horizontal="right" vertical="center" wrapText="1"/>
      <protection locked="0"/>
    </xf>
    <xf numFmtId="165" fontId="8" fillId="2" borderId="0" xfId="0" applyNumberFormat="1" applyFont="1" applyFill="1" applyAlignment="1" applyProtection="1">
      <alignment vertical="center" wrapText="1"/>
      <protection locked="0"/>
    </xf>
    <xf numFmtId="49" fontId="7" fillId="2" borderId="0" xfId="0" applyNumberFormat="1" applyFont="1" applyFill="1" applyAlignment="1" applyProtection="1">
      <alignment horizontal="right" vertical="center" wrapText="1"/>
      <protection locked="0"/>
    </xf>
    <xf numFmtId="165" fontId="7" fillId="2" borderId="0" xfId="0" applyNumberFormat="1" applyFont="1" applyFill="1" applyAlignment="1" applyProtection="1">
      <alignment vertical="center" wrapText="1"/>
      <protection locked="0"/>
    </xf>
    <xf numFmtId="0" fontId="7" fillId="2" borderId="0" xfId="0" applyFont="1" applyFill="1" applyAlignment="1" applyProtection="1">
      <alignment horizontal="right" vertical="center" wrapText="1"/>
      <protection locked="0"/>
    </xf>
    <xf numFmtId="3" fontId="7" fillId="2" borderId="1" xfId="0" applyNumberFormat="1" applyFont="1" applyFill="1" applyBorder="1" applyAlignment="1" applyProtection="1">
      <alignment horizontal="center" vertical="center"/>
      <protection locked="0"/>
    </xf>
    <xf numFmtId="3" fontId="7" fillId="3" borderId="1" xfId="0" applyNumberFormat="1" applyFont="1" applyFill="1" applyBorder="1" applyAlignment="1" applyProtection="1">
      <alignment vertical="center"/>
      <protection locked="0"/>
    </xf>
    <xf numFmtId="165" fontId="7" fillId="3" borderId="0" xfId="0" applyNumberFormat="1" applyFont="1" applyFill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vertical="center" wrapText="1"/>
      <protection locked="0"/>
    </xf>
    <xf numFmtId="0" fontId="17" fillId="3" borderId="0" xfId="0" applyFont="1" applyFill="1" applyAlignment="1" applyProtection="1">
      <alignment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28" fillId="2" borderId="0" xfId="0" applyFont="1" applyFill="1" applyAlignment="1" applyProtection="1">
      <alignment vertical="center"/>
      <protection locked="0"/>
    </xf>
    <xf numFmtId="0" fontId="17" fillId="2" borderId="0" xfId="0" applyFont="1" applyFill="1" applyBorder="1" applyAlignment="1" applyProtection="1">
      <alignment horizontal="center" vertical="center"/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0" fontId="29" fillId="3" borderId="0" xfId="0" applyFont="1" applyFill="1" applyBorder="1" applyAlignment="1" applyProtection="1">
      <alignment horizontal="center" vertical="center" wrapText="1"/>
      <protection locked="0"/>
    </xf>
    <xf numFmtId="3" fontId="29" fillId="3" borderId="0" xfId="0" applyNumberFormat="1" applyFont="1" applyFill="1" applyBorder="1" applyAlignment="1" applyProtection="1">
      <alignment vertical="center"/>
      <protection locked="0"/>
    </xf>
    <xf numFmtId="3" fontId="17" fillId="3" borderId="0" xfId="0" applyNumberFormat="1" applyFont="1" applyFill="1" applyBorder="1" applyAlignment="1" applyProtection="1">
      <alignment vertical="center"/>
      <protection locked="0"/>
    </xf>
    <xf numFmtId="3" fontId="17" fillId="2" borderId="0" xfId="0" applyNumberFormat="1" applyFont="1" applyFill="1" applyBorder="1" applyAlignment="1" applyProtection="1">
      <alignment vertical="center"/>
      <protection locked="0"/>
    </xf>
    <xf numFmtId="3" fontId="17" fillId="3" borderId="0" xfId="0" applyNumberFormat="1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Alignment="1" applyProtection="1">
      <alignment horizontal="center" vertical="center" wrapText="1"/>
      <protection locked="0"/>
    </xf>
    <xf numFmtId="0" fontId="8" fillId="6" borderId="5" xfId="0" applyFont="1" applyFill="1" applyBorder="1" applyAlignment="1" applyProtection="1">
      <alignment horizontal="center" vertical="center" wrapText="1"/>
      <protection locked="0"/>
    </xf>
    <xf numFmtId="0" fontId="8" fillId="6" borderId="2" xfId="0" applyFont="1" applyFill="1" applyBorder="1" applyAlignment="1" applyProtection="1">
      <alignment horizontal="center" vertical="center" wrapText="1"/>
      <protection locked="0"/>
    </xf>
    <xf numFmtId="3" fontId="7" fillId="2" borderId="0" xfId="0" applyNumberFormat="1" applyFont="1" applyFill="1" applyAlignment="1" applyProtection="1">
      <alignment horizontal="left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 textRotation="90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textRotation="90" wrapText="1"/>
      <protection locked="0"/>
    </xf>
  </cellXfs>
  <cellStyles count="11">
    <cellStyle name="Dziesiętny 2" xfId="5"/>
    <cellStyle name="Normalny" xfId="0" builtinId="0"/>
    <cellStyle name="Normalny 2" xfId="2"/>
    <cellStyle name="Normalny 3" xfId="3"/>
    <cellStyle name="Normalny 3 2" xfId="4"/>
    <cellStyle name="Normalny 3 2 2" xfId="7"/>
    <cellStyle name="Normalny 3 3" xfId="6"/>
    <cellStyle name="Normalny 3 4" xfId="9"/>
    <cellStyle name="Normalny 4" xfId="8"/>
    <cellStyle name="Normalny 5" xfId="10"/>
    <cellStyle name="Procentowy" xfId="1" builtinId="5"/>
  </cellStyles>
  <dxfs count="0"/>
  <tableStyles count="0" defaultTableStyle="TableStyleMedium2" defaultPivotStyle="PivotStyleLight16"/>
  <colors>
    <mruColors>
      <color rgb="FF003399"/>
      <color rgb="FF009999"/>
      <color rgb="FF0066CC"/>
      <color rgb="FF33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LDERY%20UDOST&#280;PNIONE/Bud&#380;et%20BPB/ROK%202022/2.%20BUD&#379;ET%202022/wyliczanka%20zmian%20do%20wersji%20skr&#243;conej%20_05.11.2021_17.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</sheetNames>
    <sheetDataSet>
      <sheetData sheetId="0">
        <row r="17">
          <cell r="B17">
            <v>956050876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AX195"/>
  <sheetViews>
    <sheetView tabSelected="1" view="pageBreakPreview" topLeftCell="F3" zoomScaleNormal="100" zoomScaleSheetLayoutView="100" workbookViewId="0">
      <pane ySplit="1785" activePane="bottomLeft"/>
      <selection activeCell="T3" sqref="T3"/>
      <selection pane="bottomLeft" activeCell="B2" sqref="B2:X2"/>
    </sheetView>
  </sheetViews>
  <sheetFormatPr defaultColWidth="9.140625" defaultRowHeight="12.75" x14ac:dyDescent="0.2"/>
  <cols>
    <col min="1" max="1" width="1.28515625" style="81" customWidth="1"/>
    <col min="2" max="2" width="8.28515625" style="220" customWidth="1"/>
    <col min="3" max="3" width="51.28515625" style="339" customWidth="1"/>
    <col min="4" max="4" width="0.5703125" style="196" hidden="1" customWidth="1"/>
    <col min="5" max="5" width="15" style="339" customWidth="1"/>
    <col min="6" max="6" width="13.28515625" style="339" customWidth="1"/>
    <col min="7" max="7" width="14.7109375" style="38" customWidth="1"/>
    <col min="8" max="8" width="12" style="231" hidden="1" customWidth="1"/>
    <col min="9" max="9" width="13.28515625" style="231" hidden="1" customWidth="1"/>
    <col min="10" max="10" width="0.7109375" style="81" hidden="1" customWidth="1"/>
    <col min="11" max="11" width="16.28515625" style="38" customWidth="1"/>
    <col min="12" max="12" width="13.42578125" style="38" customWidth="1"/>
    <col min="13" max="13" width="13.7109375" style="38" customWidth="1"/>
    <col min="14" max="14" width="12.7109375" style="38" hidden="1" customWidth="1"/>
    <col min="15" max="15" width="0.28515625" style="81" hidden="1" customWidth="1"/>
    <col min="16" max="16" width="12" style="212" customWidth="1"/>
    <col min="17" max="17" width="11.28515625" style="264" hidden="1" customWidth="1"/>
    <col min="18" max="18" width="12.7109375" style="338" customWidth="1"/>
    <col min="19" max="19" width="5.5703125" style="212" hidden="1" customWidth="1"/>
    <col min="20" max="20" width="13.28515625" style="38" customWidth="1"/>
    <col min="21" max="21" width="0.5703125" style="23" hidden="1" customWidth="1"/>
    <col min="22" max="22" width="9.5703125" style="38" customWidth="1"/>
    <col min="23" max="23" width="0.5703125" style="204" hidden="1" customWidth="1"/>
    <col min="24" max="24" width="8.5703125" style="38" hidden="1" customWidth="1"/>
    <col min="25" max="25" width="8.5703125" style="23" customWidth="1"/>
    <col min="26" max="26" width="9.5703125" style="340" customWidth="1"/>
    <col min="27" max="28" width="12.7109375" style="38" customWidth="1"/>
    <col min="29" max="30" width="11.28515625" style="38" customWidth="1"/>
    <col min="31" max="31" width="13.5703125" style="38" customWidth="1"/>
    <col min="32" max="32" width="9.140625" style="38" customWidth="1"/>
    <col min="33" max="33" width="9.5703125" style="38" customWidth="1"/>
    <col min="34" max="34" width="9.140625" style="38" customWidth="1"/>
    <col min="35" max="36" width="11" style="38" bestFit="1" customWidth="1"/>
    <col min="37" max="37" width="11.28515625" style="38" bestFit="1" customWidth="1"/>
    <col min="38" max="40" width="9.140625" style="38"/>
    <col min="41" max="42" width="11" style="38" bestFit="1" customWidth="1"/>
    <col min="43" max="43" width="10.85546875" style="38" bestFit="1" customWidth="1"/>
    <col min="44" max="46" width="9.140625" style="38"/>
    <col min="47" max="50" width="11" style="38" bestFit="1" customWidth="1"/>
    <col min="51" max="16384" width="9.140625" style="38"/>
  </cols>
  <sheetData>
    <row r="1" spans="1:50" x14ac:dyDescent="0.2">
      <c r="V1" s="38" t="s">
        <v>118</v>
      </c>
    </row>
    <row r="2" spans="1:50" s="4" customFormat="1" ht="32.25" customHeight="1" x14ac:dyDescent="0.2">
      <c r="A2" s="1"/>
      <c r="B2" s="350" t="s">
        <v>104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2"/>
      <c r="Z2" s="340"/>
      <c r="AA2" s="4">
        <v>30.09</v>
      </c>
      <c r="AB2" s="4">
        <v>2021</v>
      </c>
    </row>
    <row r="3" spans="1:50" s="22" customFormat="1" ht="16.5" thickBot="1" x14ac:dyDescent="0.25">
      <c r="A3" s="5"/>
      <c r="B3" s="6"/>
      <c r="C3" s="7" t="s">
        <v>0</v>
      </c>
      <c r="D3" s="8"/>
      <c r="E3" s="7"/>
      <c r="F3" s="7"/>
      <c r="G3" s="9"/>
      <c r="H3" s="10"/>
      <c r="I3" s="10"/>
      <c r="J3" s="11"/>
      <c r="K3" s="12"/>
      <c r="L3" s="12"/>
      <c r="M3" s="12"/>
      <c r="N3" s="12"/>
      <c r="O3" s="13"/>
      <c r="P3" s="9"/>
      <c r="Q3" s="11"/>
      <c r="R3" s="14"/>
      <c r="S3" s="9"/>
      <c r="T3" s="15"/>
      <c r="U3" s="16"/>
      <c r="V3" s="17"/>
      <c r="W3" s="18"/>
      <c r="X3" s="19" t="s">
        <v>1</v>
      </c>
      <c r="Y3" s="20"/>
      <c r="Z3" s="340"/>
      <c r="AA3" s="354" t="s">
        <v>36</v>
      </c>
      <c r="AB3" s="354"/>
      <c r="AC3" s="354"/>
      <c r="AD3" s="354"/>
      <c r="AE3" s="21"/>
    </row>
    <row r="4" spans="1:50" ht="64.150000000000006" customHeight="1" thickBot="1" x14ac:dyDescent="0.25">
      <c r="A4" s="23"/>
      <c r="B4" s="24" t="s">
        <v>2</v>
      </c>
      <c r="C4" s="25" t="s">
        <v>3</v>
      </c>
      <c r="D4" s="26"/>
      <c r="E4" s="27" t="s">
        <v>106</v>
      </c>
      <c r="F4" s="27" t="s">
        <v>107</v>
      </c>
      <c r="G4" s="27" t="s">
        <v>108</v>
      </c>
      <c r="H4" s="28" t="s">
        <v>32</v>
      </c>
      <c r="I4" s="28" t="s">
        <v>35</v>
      </c>
      <c r="J4" s="29"/>
      <c r="K4" s="27" t="s">
        <v>109</v>
      </c>
      <c r="L4" s="27" t="s">
        <v>110</v>
      </c>
      <c r="M4" s="27" t="s">
        <v>111</v>
      </c>
      <c r="N4" s="27" t="s">
        <v>33</v>
      </c>
      <c r="O4" s="29"/>
      <c r="P4" s="24" t="s">
        <v>34</v>
      </c>
      <c r="Q4" s="30"/>
      <c r="R4" s="31" t="s">
        <v>7</v>
      </c>
      <c r="S4" s="27"/>
      <c r="T4" s="27" t="s">
        <v>112</v>
      </c>
      <c r="U4" s="29"/>
      <c r="V4" s="24" t="s">
        <v>102</v>
      </c>
      <c r="W4" s="32"/>
      <c r="X4" s="27" t="s">
        <v>37</v>
      </c>
      <c r="Y4" s="33"/>
      <c r="AA4" s="34" t="s">
        <v>4</v>
      </c>
      <c r="AB4" s="34" t="s">
        <v>5</v>
      </c>
      <c r="AC4" s="35" t="s">
        <v>32</v>
      </c>
      <c r="AD4" s="36" t="s">
        <v>101</v>
      </c>
      <c r="AE4" s="37" t="s">
        <v>6</v>
      </c>
    </row>
    <row r="5" spans="1:50" s="46" customFormat="1" ht="12.75" customHeight="1" x14ac:dyDescent="0.2">
      <c r="A5" s="39"/>
      <c r="B5" s="40">
        <v>1</v>
      </c>
      <c r="C5" s="40">
        <v>2</v>
      </c>
      <c r="D5" s="41"/>
      <c r="E5" s="40">
        <v>3</v>
      </c>
      <c r="F5" s="40">
        <v>4</v>
      </c>
      <c r="G5" s="40">
        <v>5</v>
      </c>
      <c r="H5" s="42">
        <v>6</v>
      </c>
      <c r="I5" s="42">
        <v>7</v>
      </c>
      <c r="J5" s="41"/>
      <c r="K5" s="40">
        <v>6</v>
      </c>
      <c r="L5" s="40">
        <v>7</v>
      </c>
      <c r="M5" s="40">
        <v>8</v>
      </c>
      <c r="N5" s="40">
        <v>11</v>
      </c>
      <c r="O5" s="41"/>
      <c r="P5" s="40">
        <v>9</v>
      </c>
      <c r="Q5" s="41"/>
      <c r="R5" s="43">
        <v>10</v>
      </c>
      <c r="S5" s="40"/>
      <c r="T5" s="40">
        <v>11</v>
      </c>
      <c r="U5" s="41"/>
      <c r="V5" s="40">
        <v>12</v>
      </c>
      <c r="W5" s="44">
        <v>15</v>
      </c>
      <c r="X5" s="40">
        <v>16</v>
      </c>
      <c r="Y5" s="45"/>
      <c r="Z5" s="341"/>
    </row>
    <row r="6" spans="1:50" s="56" customFormat="1" ht="18.75" customHeight="1" x14ac:dyDescent="0.2">
      <c r="A6" s="47"/>
      <c r="B6" s="48" t="s">
        <v>70</v>
      </c>
      <c r="C6" s="49" t="s">
        <v>105</v>
      </c>
      <c r="D6" s="49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  <c r="Q6" s="51"/>
      <c r="R6" s="52"/>
      <c r="S6" s="50"/>
      <c r="T6" s="50"/>
      <c r="U6" s="50"/>
      <c r="V6" s="53"/>
      <c r="W6" s="54"/>
      <c r="X6" s="50">
        <f t="shared" ref="X6:X15" si="0">T6-G6</f>
        <v>0</v>
      </c>
      <c r="Y6" s="55"/>
      <c r="Z6" s="191" t="b">
        <f>T6=K6+R6</f>
        <v>1</v>
      </c>
      <c r="AA6" s="57" t="b">
        <f>AA7=E6</f>
        <v>0</v>
      </c>
      <c r="AB6" s="57" t="b">
        <f>AB7=G6</f>
        <v>0</v>
      </c>
      <c r="AC6" s="57"/>
      <c r="AD6" s="58" t="b">
        <f>T6=AD7</f>
        <v>0</v>
      </c>
      <c r="AE6" s="57" t="b">
        <f>AE7=K6</f>
        <v>0</v>
      </c>
      <c r="AF6" s="57"/>
      <c r="AG6" s="57"/>
      <c r="AH6" s="56" t="b">
        <f>K6+R6=T6</f>
        <v>1</v>
      </c>
      <c r="AI6" s="56" t="b">
        <f>E6=E7+E11+E14+E21</f>
        <v>1</v>
      </c>
      <c r="AJ6" s="56" t="b">
        <f t="shared" ref="AJ6:AV6" si="1">F6=F7+F11+F14+F21</f>
        <v>1</v>
      </c>
      <c r="AK6" s="56" t="b">
        <f t="shared" si="1"/>
        <v>1</v>
      </c>
      <c r="AO6" s="56" t="b">
        <f t="shared" si="1"/>
        <v>1</v>
      </c>
      <c r="AP6" s="56" t="b">
        <f t="shared" si="1"/>
        <v>1</v>
      </c>
      <c r="AQ6" s="56" t="b">
        <f t="shared" si="1"/>
        <v>1</v>
      </c>
      <c r="AU6" s="56" t="b">
        <f t="shared" si="1"/>
        <v>1</v>
      </c>
      <c r="AV6" s="56" t="b">
        <f t="shared" si="1"/>
        <v>1</v>
      </c>
      <c r="AW6" s="56" t="b">
        <f>S6=S7+S11+S14+S21</f>
        <v>1</v>
      </c>
      <c r="AX6" s="56" t="b">
        <f t="shared" ref="AX6" si="2">T6=T7+T11+T14+T21</f>
        <v>1</v>
      </c>
    </row>
    <row r="7" spans="1:50" s="59" customFormat="1" ht="16.5" customHeight="1" x14ac:dyDescent="0.2">
      <c r="B7" s="60" t="s">
        <v>71</v>
      </c>
      <c r="C7" s="61" t="s">
        <v>95</v>
      </c>
      <c r="D7" s="62"/>
      <c r="E7" s="63"/>
      <c r="F7" s="63"/>
      <c r="G7" s="63"/>
      <c r="H7" s="63"/>
      <c r="I7" s="63"/>
      <c r="J7" s="63"/>
      <c r="K7" s="63"/>
      <c r="L7" s="63"/>
      <c r="M7" s="63"/>
      <c r="N7" s="63"/>
      <c r="O7" s="64"/>
      <c r="P7" s="65"/>
      <c r="Q7" s="66"/>
      <c r="R7" s="63"/>
      <c r="S7" s="66"/>
      <c r="T7" s="67"/>
      <c r="U7" s="66"/>
      <c r="V7" s="68"/>
      <c r="W7" s="66"/>
      <c r="X7" s="67">
        <f t="shared" si="0"/>
        <v>0</v>
      </c>
      <c r="Z7" s="342" t="b">
        <f t="shared" ref="Z7:Z30" si="3">T7=K7+R7</f>
        <v>1</v>
      </c>
      <c r="AA7" s="70">
        <v>431267299</v>
      </c>
      <c r="AB7" s="70">
        <v>454103425</v>
      </c>
      <c r="AC7" s="69"/>
      <c r="AD7" s="70">
        <f>AD8+AD9</f>
        <v>12632462</v>
      </c>
      <c r="AE7" s="70">
        <v>390162543</v>
      </c>
      <c r="AF7" s="69"/>
      <c r="AG7" s="69"/>
      <c r="AH7" s="69" t="b">
        <f t="shared" ref="AH7:AH51" si="4">K7+R7=T7</f>
        <v>1</v>
      </c>
      <c r="AI7" s="59" t="b">
        <f>E7=E8+E9+E10</f>
        <v>1</v>
      </c>
      <c r="AJ7" s="59" t="b">
        <f t="shared" ref="AJ7:AV7" si="5">F7=F8+F9+F10</f>
        <v>1</v>
      </c>
      <c r="AK7" s="59" t="b">
        <f t="shared" si="5"/>
        <v>1</v>
      </c>
      <c r="AO7" s="59" t="b">
        <f t="shared" si="5"/>
        <v>1</v>
      </c>
      <c r="AP7" s="59" t="b">
        <f t="shared" si="5"/>
        <v>1</v>
      </c>
      <c r="AQ7" s="59" t="b">
        <f t="shared" si="5"/>
        <v>1</v>
      </c>
      <c r="AU7" s="59" t="b">
        <f t="shared" si="5"/>
        <v>1</v>
      </c>
      <c r="AV7" s="59" t="b">
        <f t="shared" si="5"/>
        <v>1</v>
      </c>
      <c r="AW7" s="59" t="b">
        <f>S7=S8+S9+S10</f>
        <v>1</v>
      </c>
      <c r="AX7" s="59" t="b">
        <f t="shared" ref="AX7" si="6">T7=T8+T9+T10</f>
        <v>1</v>
      </c>
    </row>
    <row r="8" spans="1:50" s="71" customFormat="1" ht="16.5" customHeight="1" x14ac:dyDescent="0.2">
      <c r="B8" s="72" t="s">
        <v>78</v>
      </c>
      <c r="C8" s="73" t="s">
        <v>39</v>
      </c>
      <c r="D8" s="74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6"/>
      <c r="Q8" s="77"/>
      <c r="R8" s="78"/>
      <c r="S8" s="77"/>
      <c r="T8" s="79"/>
      <c r="U8" s="77"/>
      <c r="V8" s="80"/>
      <c r="W8" s="77"/>
      <c r="X8" s="79">
        <f t="shared" si="0"/>
        <v>0</v>
      </c>
      <c r="Z8" s="193" t="b">
        <f t="shared" si="3"/>
        <v>1</v>
      </c>
      <c r="AA8" s="82"/>
      <c r="AB8" s="82"/>
      <c r="AC8" s="81"/>
      <c r="AD8" s="83">
        <f>SUM(T8,T9,T11,AE26)</f>
        <v>22551</v>
      </c>
      <c r="AE8" s="84">
        <v>53424320</v>
      </c>
      <c r="AF8" s="85" t="s">
        <v>68</v>
      </c>
      <c r="AG8" s="81"/>
      <c r="AH8" s="81" t="b">
        <f t="shared" si="4"/>
        <v>1</v>
      </c>
    </row>
    <row r="9" spans="1:50" s="86" customFormat="1" ht="16.5" customHeight="1" x14ac:dyDescent="0.2">
      <c r="B9" s="72" t="s">
        <v>79</v>
      </c>
      <c r="C9" s="73" t="s">
        <v>9</v>
      </c>
      <c r="D9" s="74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6"/>
      <c r="Q9" s="77"/>
      <c r="R9" s="87"/>
      <c r="S9" s="77"/>
      <c r="T9" s="79"/>
      <c r="U9" s="77"/>
      <c r="V9" s="80"/>
      <c r="W9" s="77"/>
      <c r="X9" s="79">
        <f t="shared" si="0"/>
        <v>0</v>
      </c>
      <c r="Z9" s="193" t="b">
        <f t="shared" si="3"/>
        <v>1</v>
      </c>
      <c r="AA9" s="82"/>
      <c r="AB9" s="82"/>
      <c r="AC9" s="81"/>
      <c r="AD9" s="83">
        <f>SUM(T10,T14,T22,AE27,T28)</f>
        <v>12609911</v>
      </c>
      <c r="AE9" s="88">
        <v>336738223</v>
      </c>
      <c r="AF9" s="89" t="s">
        <v>69</v>
      </c>
      <c r="AG9" s="81"/>
      <c r="AH9" s="81" t="b">
        <f t="shared" si="4"/>
        <v>1</v>
      </c>
    </row>
    <row r="10" spans="1:50" s="71" customFormat="1" ht="15" x14ac:dyDescent="0.2">
      <c r="B10" s="90" t="s">
        <v>80</v>
      </c>
      <c r="C10" s="91" t="s">
        <v>103</v>
      </c>
      <c r="D10" s="74"/>
      <c r="E10" s="75"/>
      <c r="F10" s="75"/>
      <c r="G10" s="75"/>
      <c r="H10" s="75"/>
      <c r="I10" s="92"/>
      <c r="J10" s="92"/>
      <c r="K10" s="75"/>
      <c r="L10" s="75"/>
      <c r="M10" s="75"/>
      <c r="N10" s="75"/>
      <c r="O10" s="75"/>
      <c r="P10" s="76"/>
      <c r="Q10" s="77"/>
      <c r="R10" s="87"/>
      <c r="S10" s="77"/>
      <c r="T10" s="79"/>
      <c r="U10" s="77"/>
      <c r="V10" s="80"/>
      <c r="W10" s="77"/>
      <c r="X10" s="79">
        <f t="shared" si="0"/>
        <v>0</v>
      </c>
      <c r="Z10" s="193" t="b">
        <f t="shared" si="3"/>
        <v>1</v>
      </c>
      <c r="AA10" s="82"/>
      <c r="AB10" s="82"/>
      <c r="AC10" s="81"/>
      <c r="AD10" s="81"/>
      <c r="AE10" s="93"/>
      <c r="AF10" s="93" t="b">
        <f>AE7=SUM(AE8:AE9)</f>
        <v>1</v>
      </c>
      <c r="AG10" s="81"/>
      <c r="AH10" s="81" t="b">
        <f t="shared" si="4"/>
        <v>1</v>
      </c>
    </row>
    <row r="11" spans="1:50" s="94" customFormat="1" ht="16.5" customHeight="1" x14ac:dyDescent="0.2">
      <c r="B11" s="60" t="s">
        <v>72</v>
      </c>
      <c r="C11" s="95" t="s">
        <v>115</v>
      </c>
      <c r="D11" s="96"/>
      <c r="E11" s="63"/>
      <c r="F11" s="63"/>
      <c r="G11" s="63"/>
      <c r="H11" s="63"/>
      <c r="I11" s="63"/>
      <c r="J11" s="64"/>
      <c r="K11" s="63"/>
      <c r="L11" s="63"/>
      <c r="M11" s="63"/>
      <c r="N11" s="63"/>
      <c r="O11" s="64"/>
      <c r="P11" s="65"/>
      <c r="Q11" s="66"/>
      <c r="R11" s="97"/>
      <c r="S11" s="66"/>
      <c r="T11" s="67"/>
      <c r="U11" s="66"/>
      <c r="V11" s="68"/>
      <c r="W11" s="66"/>
      <c r="X11" s="67">
        <f t="shared" si="0"/>
        <v>0</v>
      </c>
      <c r="Z11" s="342" t="b">
        <f t="shared" si="3"/>
        <v>1</v>
      </c>
      <c r="AH11" s="69" t="b">
        <f t="shared" si="4"/>
        <v>1</v>
      </c>
      <c r="AI11" s="94" t="b">
        <f>E11=E12+E13</f>
        <v>1</v>
      </c>
      <c r="AJ11" s="94" t="b">
        <f t="shared" ref="AJ11:AV11" si="7">F11=F12+F13</f>
        <v>1</v>
      </c>
      <c r="AK11" s="94" t="b">
        <f t="shared" si="7"/>
        <v>1</v>
      </c>
      <c r="AO11" s="94" t="b">
        <f t="shared" si="7"/>
        <v>1</v>
      </c>
      <c r="AP11" s="94" t="b">
        <f t="shared" si="7"/>
        <v>1</v>
      </c>
      <c r="AQ11" s="94" t="b">
        <f t="shared" si="7"/>
        <v>1</v>
      </c>
      <c r="AU11" s="94" t="b">
        <f t="shared" si="7"/>
        <v>1</v>
      </c>
      <c r="AV11" s="94" t="b">
        <f t="shared" si="7"/>
        <v>1</v>
      </c>
      <c r="AW11" s="94" t="b">
        <f>S11=S12+S13</f>
        <v>1</v>
      </c>
      <c r="AX11" s="94" t="b">
        <f t="shared" ref="AX11" si="8">T11=T12+T13</f>
        <v>1</v>
      </c>
    </row>
    <row r="12" spans="1:50" s="71" customFormat="1" ht="14.25" customHeight="1" x14ac:dyDescent="0.2">
      <c r="B12" s="72" t="s">
        <v>81</v>
      </c>
      <c r="C12" s="73" t="s">
        <v>11</v>
      </c>
      <c r="D12" s="74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6"/>
      <c r="Q12" s="77"/>
      <c r="R12" s="78"/>
      <c r="S12" s="77"/>
      <c r="T12" s="79"/>
      <c r="U12" s="77"/>
      <c r="V12" s="80"/>
      <c r="W12" s="77"/>
      <c r="X12" s="79">
        <f t="shared" si="0"/>
        <v>0</v>
      </c>
      <c r="Z12" s="193" t="b">
        <f t="shared" si="3"/>
        <v>1</v>
      </c>
      <c r="AA12" s="98">
        <f>E8</f>
        <v>0</v>
      </c>
      <c r="AB12" s="98">
        <f>G8</f>
        <v>0</v>
      </c>
      <c r="AE12" s="98">
        <f>K8</f>
        <v>0</v>
      </c>
      <c r="AF12" s="71" t="s">
        <v>89</v>
      </c>
      <c r="AH12" s="81" t="b">
        <f t="shared" si="4"/>
        <v>1</v>
      </c>
    </row>
    <row r="13" spans="1:50" s="71" customFormat="1" ht="14.25" customHeight="1" x14ac:dyDescent="0.2">
      <c r="B13" s="72" t="s">
        <v>82</v>
      </c>
      <c r="C13" s="73" t="s">
        <v>93</v>
      </c>
      <c r="D13" s="74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6"/>
      <c r="Q13" s="77"/>
      <c r="R13" s="78"/>
      <c r="S13" s="77"/>
      <c r="T13" s="79"/>
      <c r="U13" s="77"/>
      <c r="V13" s="80"/>
      <c r="W13" s="77"/>
      <c r="X13" s="79">
        <f t="shared" si="0"/>
        <v>0</v>
      </c>
      <c r="Z13" s="193" t="b">
        <f t="shared" si="3"/>
        <v>1</v>
      </c>
      <c r="AA13" s="98">
        <v>18471376</v>
      </c>
      <c r="AB13" s="98"/>
      <c r="AC13" s="98"/>
      <c r="AD13" s="98"/>
      <c r="AE13" s="98"/>
      <c r="AH13" s="81" t="b">
        <f t="shared" si="4"/>
        <v>1</v>
      </c>
    </row>
    <row r="14" spans="1:50" s="59" customFormat="1" ht="15" x14ac:dyDescent="0.2">
      <c r="B14" s="99" t="s">
        <v>73</v>
      </c>
      <c r="C14" s="100" t="s">
        <v>116</v>
      </c>
      <c r="D14" s="96"/>
      <c r="E14" s="63"/>
      <c r="F14" s="63"/>
      <c r="G14" s="63"/>
      <c r="H14" s="63"/>
      <c r="I14" s="63"/>
      <c r="J14" s="64"/>
      <c r="K14" s="63"/>
      <c r="L14" s="63"/>
      <c r="M14" s="63"/>
      <c r="N14" s="63"/>
      <c r="O14" s="64"/>
      <c r="P14" s="65"/>
      <c r="Q14" s="66"/>
      <c r="R14" s="63"/>
      <c r="S14" s="66"/>
      <c r="T14" s="67"/>
      <c r="U14" s="66"/>
      <c r="V14" s="68"/>
      <c r="W14" s="66"/>
      <c r="X14" s="67">
        <f t="shared" si="0"/>
        <v>0</v>
      </c>
      <c r="Z14" s="342" t="b">
        <f t="shared" si="3"/>
        <v>1</v>
      </c>
      <c r="AH14" s="69" t="b">
        <f t="shared" si="4"/>
        <v>1</v>
      </c>
      <c r="AI14" s="59" t="b">
        <f>E14=E15+E18</f>
        <v>1</v>
      </c>
      <c r="AJ14" s="59" t="b">
        <f t="shared" ref="AJ14:AV14" si="9">F14=F15+F18</f>
        <v>1</v>
      </c>
      <c r="AK14" s="59" t="b">
        <f t="shared" si="9"/>
        <v>1</v>
      </c>
      <c r="AO14" s="59" t="b">
        <f t="shared" si="9"/>
        <v>1</v>
      </c>
      <c r="AP14" s="59" t="b">
        <f t="shared" si="9"/>
        <v>1</v>
      </c>
      <c r="AQ14" s="59" t="b">
        <f t="shared" si="9"/>
        <v>1</v>
      </c>
      <c r="AU14" s="59" t="b">
        <f t="shared" si="9"/>
        <v>1</v>
      </c>
      <c r="AV14" s="59" t="b">
        <f t="shared" si="9"/>
        <v>1</v>
      </c>
      <c r="AW14" s="59" t="b">
        <f>S14=S15+S18</f>
        <v>1</v>
      </c>
      <c r="AX14" s="59" t="b">
        <f t="shared" ref="AX14" si="10">T14=T15+T18</f>
        <v>1</v>
      </c>
    </row>
    <row r="15" spans="1:50" s="71" customFormat="1" ht="15" x14ac:dyDescent="0.2">
      <c r="B15" s="90" t="s">
        <v>83</v>
      </c>
      <c r="C15" s="91" t="s">
        <v>117</v>
      </c>
      <c r="D15" s="74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6"/>
      <c r="Q15" s="77"/>
      <c r="R15" s="78"/>
      <c r="S15" s="77"/>
      <c r="T15" s="79"/>
      <c r="U15" s="77"/>
      <c r="V15" s="80"/>
      <c r="W15" s="77"/>
      <c r="X15" s="79">
        <f t="shared" si="0"/>
        <v>0</v>
      </c>
      <c r="Z15" s="193" t="b">
        <f t="shared" si="3"/>
        <v>1</v>
      </c>
      <c r="AH15" s="81" t="b">
        <f t="shared" si="4"/>
        <v>1</v>
      </c>
      <c r="AI15" s="71" t="b">
        <f>E15=E16+E17</f>
        <v>1</v>
      </c>
      <c r="AJ15" s="71" t="b">
        <f t="shared" ref="AJ15:AV15" si="11">F15=F16+F17</f>
        <v>1</v>
      </c>
      <c r="AK15" s="71" t="b">
        <f t="shared" si="11"/>
        <v>1</v>
      </c>
      <c r="AO15" s="71" t="b">
        <f t="shared" si="11"/>
        <v>1</v>
      </c>
      <c r="AP15" s="71" t="b">
        <f t="shared" si="11"/>
        <v>1</v>
      </c>
      <c r="AQ15" s="71" t="b">
        <f t="shared" si="11"/>
        <v>1</v>
      </c>
      <c r="AU15" s="71" t="b">
        <f t="shared" si="11"/>
        <v>1</v>
      </c>
      <c r="AV15" s="71" t="b">
        <f t="shared" si="11"/>
        <v>1</v>
      </c>
      <c r="AW15" s="71" t="b">
        <f>S15=S16+S17</f>
        <v>1</v>
      </c>
      <c r="AX15" s="71" t="b">
        <f t="shared" ref="AX15" si="12">T15=T16+T17</f>
        <v>1</v>
      </c>
    </row>
    <row r="16" spans="1:50" s="71" customFormat="1" ht="16.5" customHeight="1" x14ac:dyDescent="0.2">
      <c r="B16" s="101"/>
      <c r="C16" s="102" t="s">
        <v>41</v>
      </c>
      <c r="D16" s="74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6"/>
      <c r="Q16" s="77"/>
      <c r="R16" s="78"/>
      <c r="S16" s="77"/>
      <c r="T16" s="79"/>
      <c r="U16" s="77"/>
      <c r="V16" s="80"/>
      <c r="W16" s="77"/>
      <c r="X16" s="79">
        <f t="shared" ref="X16:X30" si="13">T16-G16</f>
        <v>0</v>
      </c>
      <c r="Z16" s="193" t="b">
        <f t="shared" si="3"/>
        <v>1</v>
      </c>
      <c r="AH16" s="81" t="b">
        <f t="shared" si="4"/>
        <v>1</v>
      </c>
    </row>
    <row r="17" spans="1:50" s="71" customFormat="1" ht="16.5" customHeight="1" x14ac:dyDescent="0.2">
      <c r="B17" s="103"/>
      <c r="C17" s="102" t="s">
        <v>94</v>
      </c>
      <c r="D17" s="74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6"/>
      <c r="Q17" s="77"/>
      <c r="R17" s="78"/>
      <c r="S17" s="77"/>
      <c r="T17" s="79"/>
      <c r="U17" s="77"/>
      <c r="V17" s="80"/>
      <c r="W17" s="77"/>
      <c r="X17" s="79">
        <f t="shared" si="13"/>
        <v>0</v>
      </c>
      <c r="Z17" s="193" t="b">
        <f t="shared" si="3"/>
        <v>1</v>
      </c>
      <c r="AH17" s="81" t="b">
        <f t="shared" si="4"/>
        <v>1</v>
      </c>
    </row>
    <row r="18" spans="1:50" s="71" customFormat="1" ht="15" customHeight="1" x14ac:dyDescent="0.2">
      <c r="B18" s="72" t="s">
        <v>84</v>
      </c>
      <c r="C18" s="104" t="s">
        <v>75</v>
      </c>
      <c r="D18" s="74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6"/>
      <c r="Q18" s="77"/>
      <c r="R18" s="78"/>
      <c r="S18" s="77"/>
      <c r="T18" s="79"/>
      <c r="U18" s="77"/>
      <c r="V18" s="80"/>
      <c r="W18" s="77"/>
      <c r="X18" s="79">
        <f t="shared" si="13"/>
        <v>0</v>
      </c>
      <c r="Z18" s="193" t="b">
        <f t="shared" si="3"/>
        <v>1</v>
      </c>
      <c r="AH18" s="81" t="b">
        <f t="shared" si="4"/>
        <v>1</v>
      </c>
      <c r="AI18" s="71" t="b">
        <f>E18=E19+E20</f>
        <v>1</v>
      </c>
      <c r="AJ18" s="71" t="b">
        <f t="shared" ref="AJ18:AV18" si="14">F18=F19+F20</f>
        <v>1</v>
      </c>
      <c r="AK18" s="71" t="b">
        <f t="shared" si="14"/>
        <v>1</v>
      </c>
      <c r="AO18" s="71" t="b">
        <f t="shared" si="14"/>
        <v>1</v>
      </c>
      <c r="AP18" s="71" t="b">
        <f t="shared" si="14"/>
        <v>1</v>
      </c>
      <c r="AQ18" s="71" t="b">
        <f t="shared" si="14"/>
        <v>1</v>
      </c>
      <c r="AU18" s="71" t="b">
        <f t="shared" si="14"/>
        <v>1</v>
      </c>
      <c r="AV18" s="71" t="b">
        <f t="shared" si="14"/>
        <v>1</v>
      </c>
      <c r="AW18" s="71" t="b">
        <f>S18=S19+S20</f>
        <v>1</v>
      </c>
      <c r="AX18" s="71" t="b">
        <f t="shared" ref="AX18" si="15">T18=T19+T20</f>
        <v>1</v>
      </c>
    </row>
    <row r="19" spans="1:50" s="105" customFormat="1" ht="16.5" customHeight="1" x14ac:dyDescent="0.25">
      <c r="B19" s="101"/>
      <c r="C19" s="102" t="s">
        <v>41</v>
      </c>
      <c r="D19" s="7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6"/>
      <c r="Q19" s="106"/>
      <c r="R19" s="107"/>
      <c r="S19" s="106"/>
      <c r="T19" s="79"/>
      <c r="U19" s="106"/>
      <c r="V19" s="80"/>
      <c r="W19" s="106"/>
      <c r="X19" s="79">
        <f t="shared" si="13"/>
        <v>0</v>
      </c>
      <c r="Z19" s="193" t="b">
        <f t="shared" si="3"/>
        <v>1</v>
      </c>
      <c r="AH19" s="81" t="b">
        <f t="shared" si="4"/>
        <v>1</v>
      </c>
    </row>
    <row r="20" spans="1:50" s="105" customFormat="1" ht="16.5" customHeight="1" x14ac:dyDescent="0.25">
      <c r="B20" s="103"/>
      <c r="C20" s="102" t="s">
        <v>94</v>
      </c>
      <c r="D20" s="7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6"/>
      <c r="Q20" s="106"/>
      <c r="R20" s="108"/>
      <c r="S20" s="106"/>
      <c r="T20" s="79"/>
      <c r="U20" s="106"/>
      <c r="V20" s="80"/>
      <c r="W20" s="106"/>
      <c r="X20" s="79">
        <f t="shared" si="13"/>
        <v>0</v>
      </c>
      <c r="Z20" s="193" t="b">
        <f t="shared" si="3"/>
        <v>1</v>
      </c>
      <c r="AH20" s="81" t="b">
        <f t="shared" si="4"/>
        <v>1</v>
      </c>
    </row>
    <row r="21" spans="1:50" s="109" customFormat="1" ht="25.5" x14ac:dyDescent="0.25">
      <c r="B21" s="99" t="s">
        <v>74</v>
      </c>
      <c r="C21" s="100" t="s">
        <v>76</v>
      </c>
      <c r="D21" s="96"/>
      <c r="E21" s="67"/>
      <c r="F21" s="67"/>
      <c r="G21" s="67"/>
      <c r="H21" s="67"/>
      <c r="I21" s="67"/>
      <c r="J21" s="110"/>
      <c r="K21" s="67"/>
      <c r="L21" s="67"/>
      <c r="M21" s="67"/>
      <c r="N21" s="67"/>
      <c r="O21" s="110"/>
      <c r="P21" s="68"/>
      <c r="Q21" s="111"/>
      <c r="R21" s="112"/>
      <c r="S21" s="111"/>
      <c r="T21" s="67"/>
      <c r="U21" s="66"/>
      <c r="V21" s="68"/>
      <c r="W21" s="66"/>
      <c r="X21" s="67">
        <f>T21-G21</f>
        <v>0</v>
      </c>
      <c r="Z21" s="342" t="b">
        <f t="shared" si="3"/>
        <v>1</v>
      </c>
      <c r="AH21" s="69" t="b">
        <f>K21+R21=T21</f>
        <v>1</v>
      </c>
      <c r="AI21" s="109" t="b">
        <f>E21=E22+E25+E28</f>
        <v>1</v>
      </c>
      <c r="AJ21" s="109" t="b">
        <f t="shared" ref="AJ21:AV21" si="16">F21=F22+F25+F28</f>
        <v>1</v>
      </c>
      <c r="AK21" s="109" t="b">
        <f t="shared" si="16"/>
        <v>1</v>
      </c>
      <c r="AO21" s="109" t="b">
        <f t="shared" si="16"/>
        <v>1</v>
      </c>
      <c r="AP21" s="109" t="b">
        <f t="shared" si="16"/>
        <v>1</v>
      </c>
      <c r="AQ21" s="109" t="b">
        <f t="shared" si="16"/>
        <v>1</v>
      </c>
      <c r="AU21" s="109" t="b">
        <f t="shared" si="16"/>
        <v>1</v>
      </c>
      <c r="AV21" s="109" t="b">
        <f t="shared" si="16"/>
        <v>1</v>
      </c>
      <c r="AW21" s="109" t="b">
        <f>S21=S22+S25+S28</f>
        <v>1</v>
      </c>
      <c r="AX21" s="109" t="b">
        <f t="shared" ref="AX21" si="17">T21=T22+T25+T28</f>
        <v>1</v>
      </c>
    </row>
    <row r="22" spans="1:50" s="105" customFormat="1" ht="15" x14ac:dyDescent="0.25">
      <c r="B22" s="72" t="s">
        <v>86</v>
      </c>
      <c r="C22" s="104" t="s">
        <v>77</v>
      </c>
      <c r="D22" s="113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6"/>
      <c r="Q22" s="106"/>
      <c r="R22" s="114"/>
      <c r="S22" s="106"/>
      <c r="T22" s="79"/>
      <c r="U22" s="106"/>
      <c r="V22" s="80"/>
      <c r="W22" s="106"/>
      <c r="X22" s="79">
        <f t="shared" si="13"/>
        <v>0</v>
      </c>
      <c r="Z22" s="193" t="b">
        <f t="shared" si="3"/>
        <v>1</v>
      </c>
      <c r="AH22" s="81" t="b">
        <f t="shared" si="4"/>
        <v>1</v>
      </c>
      <c r="AI22" s="105" t="b">
        <f>E22=E23+E24</f>
        <v>1</v>
      </c>
      <c r="AJ22" s="105" t="b">
        <f t="shared" ref="AJ22:AV22" si="18">F22=F23+F24</f>
        <v>1</v>
      </c>
      <c r="AK22" s="105" t="b">
        <f t="shared" si="18"/>
        <v>1</v>
      </c>
      <c r="AO22" s="105" t="b">
        <f t="shared" si="18"/>
        <v>1</v>
      </c>
      <c r="AP22" s="105" t="b">
        <f t="shared" si="18"/>
        <v>1</v>
      </c>
      <c r="AQ22" s="105" t="b">
        <f t="shared" si="18"/>
        <v>1</v>
      </c>
      <c r="AU22" s="105" t="b">
        <f t="shared" si="18"/>
        <v>1</v>
      </c>
      <c r="AV22" s="105" t="b">
        <f t="shared" si="18"/>
        <v>1</v>
      </c>
      <c r="AW22" s="105" t="b">
        <f>S22=S23+S24</f>
        <v>1</v>
      </c>
      <c r="AX22" s="105" t="b">
        <f t="shared" ref="AX22" si="19">T22=T23+T24</f>
        <v>1</v>
      </c>
    </row>
    <row r="23" spans="1:50" s="105" customFormat="1" ht="15" x14ac:dyDescent="0.25">
      <c r="B23" s="355"/>
      <c r="C23" s="102" t="s">
        <v>41</v>
      </c>
      <c r="D23" s="74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6"/>
      <c r="Q23" s="106"/>
      <c r="R23" s="108"/>
      <c r="S23" s="106"/>
      <c r="T23" s="79"/>
      <c r="U23" s="106"/>
      <c r="V23" s="80"/>
      <c r="W23" s="106"/>
      <c r="X23" s="79">
        <f t="shared" si="13"/>
        <v>0</v>
      </c>
      <c r="Z23" s="193" t="b">
        <f t="shared" si="3"/>
        <v>1</v>
      </c>
      <c r="AH23" s="56" t="b">
        <f t="shared" si="4"/>
        <v>1</v>
      </c>
    </row>
    <row r="24" spans="1:50" s="115" customFormat="1" ht="15" x14ac:dyDescent="0.25">
      <c r="B24" s="355"/>
      <c r="C24" s="102" t="s">
        <v>85</v>
      </c>
      <c r="D24" s="74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6"/>
      <c r="Q24" s="106"/>
      <c r="R24" s="108"/>
      <c r="S24" s="106"/>
      <c r="T24" s="79"/>
      <c r="U24" s="106"/>
      <c r="V24" s="80"/>
      <c r="W24" s="106"/>
      <c r="X24" s="79">
        <f t="shared" si="13"/>
        <v>0</v>
      </c>
      <c r="Y24" s="105"/>
      <c r="Z24" s="340" t="b">
        <f t="shared" si="3"/>
        <v>1</v>
      </c>
      <c r="AH24" s="56" t="b">
        <f t="shared" si="4"/>
        <v>1</v>
      </c>
    </row>
    <row r="25" spans="1:50" s="116" customFormat="1" ht="15" x14ac:dyDescent="0.2">
      <c r="B25" s="90" t="s">
        <v>87</v>
      </c>
      <c r="C25" s="91" t="s">
        <v>113</v>
      </c>
      <c r="D25" s="117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6"/>
      <c r="Q25" s="118"/>
      <c r="R25" s="114"/>
      <c r="S25" s="118"/>
      <c r="T25" s="79"/>
      <c r="U25" s="118"/>
      <c r="V25" s="80"/>
      <c r="W25" s="118"/>
      <c r="X25" s="79">
        <f t="shared" si="13"/>
        <v>0</v>
      </c>
      <c r="Y25" s="119"/>
      <c r="Z25" s="340" t="b">
        <f t="shared" si="3"/>
        <v>1</v>
      </c>
      <c r="AH25" s="56" t="b">
        <f t="shared" si="4"/>
        <v>1</v>
      </c>
      <c r="AI25" s="116" t="b">
        <f>E25=E26+E27</f>
        <v>1</v>
      </c>
      <c r="AJ25" s="116" t="b">
        <f t="shared" ref="AJ25:AV25" si="20">F25=F26+F27</f>
        <v>1</v>
      </c>
      <c r="AK25" s="116" t="b">
        <f t="shared" si="20"/>
        <v>1</v>
      </c>
      <c r="AO25" s="116" t="b">
        <f t="shared" si="20"/>
        <v>1</v>
      </c>
      <c r="AP25" s="116" t="b">
        <f t="shared" si="20"/>
        <v>1</v>
      </c>
      <c r="AQ25" s="116" t="b">
        <f t="shared" si="20"/>
        <v>1</v>
      </c>
      <c r="AU25" s="116" t="b">
        <f t="shared" si="20"/>
        <v>1</v>
      </c>
      <c r="AV25" s="116" t="b">
        <f t="shared" si="20"/>
        <v>1</v>
      </c>
      <c r="AW25" s="116" t="b">
        <f>S25=S26+S27</f>
        <v>1</v>
      </c>
      <c r="AX25" s="116" t="b">
        <f t="shared" ref="AX25" si="21">T25=T26+T27</f>
        <v>1</v>
      </c>
    </row>
    <row r="26" spans="1:50" s="115" customFormat="1" ht="16.5" customHeight="1" x14ac:dyDescent="0.25">
      <c r="B26" s="356"/>
      <c r="C26" s="102" t="s">
        <v>41</v>
      </c>
      <c r="D26" s="74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6"/>
      <c r="Q26" s="106"/>
      <c r="R26" s="108"/>
      <c r="S26" s="106"/>
      <c r="T26" s="79"/>
      <c r="U26" s="106"/>
      <c r="V26" s="80"/>
      <c r="W26" s="106"/>
      <c r="X26" s="79">
        <f t="shared" si="13"/>
        <v>0</v>
      </c>
      <c r="Y26" s="105"/>
      <c r="Z26" s="340" t="b">
        <f t="shared" si="3"/>
        <v>1</v>
      </c>
      <c r="AD26" s="120" t="s">
        <v>68</v>
      </c>
      <c r="AE26" s="121">
        <v>22551</v>
      </c>
      <c r="AH26" s="56" t="b">
        <f t="shared" si="4"/>
        <v>1</v>
      </c>
    </row>
    <row r="27" spans="1:50" s="115" customFormat="1" ht="16.5" customHeight="1" x14ac:dyDescent="0.25">
      <c r="B27" s="356"/>
      <c r="C27" s="102" t="s">
        <v>85</v>
      </c>
      <c r="D27" s="74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6"/>
      <c r="Q27" s="106"/>
      <c r="R27" s="108"/>
      <c r="S27" s="106"/>
      <c r="T27" s="79"/>
      <c r="U27" s="106"/>
      <c r="V27" s="80"/>
      <c r="W27" s="106"/>
      <c r="X27" s="79">
        <f t="shared" si="13"/>
        <v>0</v>
      </c>
      <c r="Y27" s="105"/>
      <c r="Z27" s="340" t="b">
        <f t="shared" si="3"/>
        <v>1</v>
      </c>
      <c r="AD27" s="120" t="s">
        <v>69</v>
      </c>
      <c r="AE27" s="121">
        <v>12609911</v>
      </c>
      <c r="AH27" s="56" t="b">
        <f t="shared" si="4"/>
        <v>1</v>
      </c>
    </row>
    <row r="28" spans="1:50" s="122" customFormat="1" ht="18" customHeight="1" x14ac:dyDescent="0.2">
      <c r="B28" s="72" t="s">
        <v>88</v>
      </c>
      <c r="C28" s="104"/>
      <c r="D28" s="113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6"/>
      <c r="Q28" s="77"/>
      <c r="R28" s="114"/>
      <c r="S28" s="77"/>
      <c r="T28" s="79"/>
      <c r="U28" s="77"/>
      <c r="V28" s="80"/>
      <c r="W28" s="77"/>
      <c r="X28" s="79">
        <f t="shared" si="13"/>
        <v>0</v>
      </c>
      <c r="Y28" s="71"/>
      <c r="Z28" s="340" t="b">
        <f t="shared" si="3"/>
        <v>1</v>
      </c>
      <c r="AH28" s="56" t="b">
        <f t="shared" si="4"/>
        <v>1</v>
      </c>
      <c r="AI28" s="122" t="b">
        <f>E28=E29+E30</f>
        <v>1</v>
      </c>
      <c r="AJ28" s="122" t="b">
        <f t="shared" ref="AJ28:AV28" si="22">F28=F29+F30</f>
        <v>1</v>
      </c>
      <c r="AK28" s="122" t="b">
        <f t="shared" si="22"/>
        <v>1</v>
      </c>
      <c r="AO28" s="122" t="b">
        <f t="shared" si="22"/>
        <v>1</v>
      </c>
      <c r="AP28" s="122" t="b">
        <f t="shared" si="22"/>
        <v>1</v>
      </c>
      <c r="AQ28" s="122" t="b">
        <f t="shared" si="22"/>
        <v>1</v>
      </c>
      <c r="AU28" s="122" t="b">
        <f t="shared" si="22"/>
        <v>1</v>
      </c>
      <c r="AV28" s="122" t="b">
        <f t="shared" si="22"/>
        <v>1</v>
      </c>
      <c r="AW28" s="122" t="b">
        <f>S28=S29+S30</f>
        <v>1</v>
      </c>
      <c r="AX28" s="122" t="b">
        <f t="shared" ref="AX28" si="23">T28=T29+T30</f>
        <v>1</v>
      </c>
    </row>
    <row r="29" spans="1:50" s="115" customFormat="1" ht="17.25" customHeight="1" x14ac:dyDescent="0.25">
      <c r="B29" s="356"/>
      <c r="C29" s="102" t="s">
        <v>41</v>
      </c>
      <c r="D29" s="74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6"/>
      <c r="Q29" s="106"/>
      <c r="R29" s="108"/>
      <c r="S29" s="106"/>
      <c r="T29" s="79"/>
      <c r="U29" s="106"/>
      <c r="V29" s="80"/>
      <c r="W29" s="106"/>
      <c r="X29" s="79">
        <f t="shared" si="13"/>
        <v>0</v>
      </c>
      <c r="Y29" s="105"/>
      <c r="Z29" s="340" t="b">
        <f t="shared" si="3"/>
        <v>1</v>
      </c>
      <c r="AH29" s="56" t="b">
        <f t="shared" si="4"/>
        <v>1</v>
      </c>
    </row>
    <row r="30" spans="1:50" s="115" customFormat="1" ht="17.25" customHeight="1" x14ac:dyDescent="0.25">
      <c r="B30" s="356"/>
      <c r="C30" s="102" t="s">
        <v>94</v>
      </c>
      <c r="D30" s="74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6"/>
      <c r="Q30" s="106"/>
      <c r="R30" s="108"/>
      <c r="S30" s="106"/>
      <c r="T30" s="79"/>
      <c r="U30" s="106"/>
      <c r="V30" s="80"/>
      <c r="W30" s="106"/>
      <c r="X30" s="79">
        <f t="shared" si="13"/>
        <v>0</v>
      </c>
      <c r="Y30" s="105"/>
      <c r="Z30" s="340" t="b">
        <f t="shared" si="3"/>
        <v>1</v>
      </c>
      <c r="AH30" s="56" t="b">
        <f t="shared" si="4"/>
        <v>1</v>
      </c>
    </row>
    <row r="31" spans="1:50" s="39" customFormat="1" ht="12.75" customHeight="1" x14ac:dyDescent="0.2">
      <c r="B31" s="45"/>
      <c r="C31" s="45"/>
      <c r="D31" s="45"/>
      <c r="E31" s="123"/>
      <c r="F31" s="123"/>
      <c r="G31" s="123"/>
      <c r="H31" s="124"/>
      <c r="I31" s="124"/>
      <c r="J31" s="123"/>
      <c r="K31" s="123"/>
      <c r="L31" s="123"/>
      <c r="M31" s="123"/>
      <c r="N31" s="123"/>
      <c r="O31" s="123"/>
      <c r="P31" s="123"/>
      <c r="Q31" s="123"/>
      <c r="R31" s="125"/>
      <c r="S31" s="123"/>
      <c r="T31" s="123"/>
      <c r="U31" s="123"/>
      <c r="V31" s="123"/>
      <c r="W31" s="126"/>
      <c r="X31" s="123"/>
      <c r="Y31" s="45"/>
      <c r="Z31" s="343"/>
      <c r="AA31" s="39" t="b">
        <f>E32=AA32</f>
        <v>0</v>
      </c>
      <c r="AB31" s="39" t="b">
        <f>AB32=G32</f>
        <v>0</v>
      </c>
      <c r="AD31" s="39" t="b">
        <f>AD32=T32</f>
        <v>1</v>
      </c>
      <c r="AE31" s="39" t="b">
        <f>AE32=K32</f>
        <v>0</v>
      </c>
      <c r="AH31" s="56" t="b">
        <f t="shared" si="4"/>
        <v>1</v>
      </c>
    </row>
    <row r="32" spans="1:50" s="56" customFormat="1" ht="18.75" customHeight="1" x14ac:dyDescent="0.2">
      <c r="A32" s="47"/>
      <c r="B32" s="127" t="s">
        <v>51</v>
      </c>
      <c r="C32" s="49" t="s">
        <v>105</v>
      </c>
      <c r="D32" s="49"/>
      <c r="E32" s="50"/>
      <c r="F32" s="50"/>
      <c r="G32" s="50"/>
      <c r="H32" s="128"/>
      <c r="I32" s="128"/>
      <c r="J32" s="50"/>
      <c r="K32" s="50"/>
      <c r="L32" s="50"/>
      <c r="M32" s="50"/>
      <c r="N32" s="50"/>
      <c r="O32" s="50"/>
      <c r="P32" s="51"/>
      <c r="Q32" s="51"/>
      <c r="R32" s="129"/>
      <c r="S32" s="50"/>
      <c r="T32" s="130"/>
      <c r="U32" s="130"/>
      <c r="V32" s="131"/>
      <c r="W32" s="132"/>
      <c r="X32" s="130">
        <f>T32-G32</f>
        <v>0</v>
      </c>
      <c r="Y32" s="55"/>
      <c r="Z32" s="191" t="b">
        <f>T32=K32+R32</f>
        <v>1</v>
      </c>
      <c r="AA32" s="133">
        <v>19019167</v>
      </c>
      <c r="AB32" s="133">
        <v>20626523</v>
      </c>
      <c r="AD32" s="134">
        <f>AD33+AD34</f>
        <v>0</v>
      </c>
      <c r="AE32" s="133">
        <v>17657307</v>
      </c>
      <c r="AH32" s="56" t="b">
        <f>K32+R32=T32</f>
        <v>1</v>
      </c>
      <c r="AI32" s="56" t="b">
        <f>E32=E33+E37+E40+E43+E50</f>
        <v>1</v>
      </c>
      <c r="AJ32" s="56" t="b">
        <f t="shared" ref="AJ32:AX32" si="24">F32=F33+F37+F40+F43+F50</f>
        <v>1</v>
      </c>
      <c r="AK32" s="56" t="b">
        <f t="shared" si="24"/>
        <v>1</v>
      </c>
      <c r="AO32" s="56" t="b">
        <f t="shared" si="24"/>
        <v>1</v>
      </c>
      <c r="AP32" s="56" t="b">
        <f t="shared" si="24"/>
        <v>1</v>
      </c>
      <c r="AQ32" s="56" t="b">
        <f t="shared" si="24"/>
        <v>1</v>
      </c>
      <c r="AU32" s="56" t="b">
        <f t="shared" si="24"/>
        <v>1</v>
      </c>
      <c r="AV32" s="56" t="b">
        <f t="shared" si="24"/>
        <v>1</v>
      </c>
      <c r="AW32" s="56" t="b">
        <f t="shared" si="24"/>
        <v>1</v>
      </c>
      <c r="AX32" s="56" t="b">
        <f t="shared" si="24"/>
        <v>1</v>
      </c>
    </row>
    <row r="33" spans="1:50" s="149" customFormat="1" ht="18.75" customHeight="1" x14ac:dyDescent="0.2">
      <c r="A33" s="135"/>
      <c r="B33" s="136" t="s">
        <v>52</v>
      </c>
      <c r="C33" s="137" t="s">
        <v>8</v>
      </c>
      <c r="D33" s="138"/>
      <c r="E33" s="139"/>
      <c r="F33" s="139"/>
      <c r="G33" s="139"/>
      <c r="H33" s="140"/>
      <c r="I33" s="140"/>
      <c r="J33" s="141"/>
      <c r="K33" s="139"/>
      <c r="L33" s="139"/>
      <c r="M33" s="139"/>
      <c r="N33" s="139"/>
      <c r="O33" s="141"/>
      <c r="P33" s="142"/>
      <c r="Q33" s="143"/>
      <c r="R33" s="144"/>
      <c r="S33" s="141"/>
      <c r="T33" s="139"/>
      <c r="U33" s="141"/>
      <c r="V33" s="145"/>
      <c r="W33" s="146"/>
      <c r="X33" s="139">
        <f t="shared" ref="X33:X50" si="25">T33-G33</f>
        <v>0</v>
      </c>
      <c r="Y33" s="147"/>
      <c r="Z33" s="192" t="b">
        <f>T33=K33+R33</f>
        <v>1</v>
      </c>
      <c r="AA33" s="148"/>
      <c r="AB33" s="148"/>
      <c r="AD33" s="150">
        <f>SUM(T34,T35,T37,T40,T43)</f>
        <v>0</v>
      </c>
      <c r="AE33" s="151">
        <v>17657307</v>
      </c>
      <c r="AF33" s="152" t="s">
        <v>68</v>
      </c>
      <c r="AH33" s="153" t="b">
        <f t="shared" si="4"/>
        <v>1</v>
      </c>
      <c r="AI33" s="149" t="b">
        <f>E33=E34+E35</f>
        <v>1</v>
      </c>
      <c r="AJ33" s="149" t="b">
        <f t="shared" ref="AJ33:AX33" si="26">F33=F34+F35</f>
        <v>1</v>
      </c>
      <c r="AK33" s="149" t="b">
        <f t="shared" si="26"/>
        <v>1</v>
      </c>
      <c r="AO33" s="149" t="b">
        <f t="shared" si="26"/>
        <v>1</v>
      </c>
      <c r="AP33" s="149" t="b">
        <f t="shared" si="26"/>
        <v>1</v>
      </c>
      <c r="AQ33" s="149" t="b">
        <f t="shared" si="26"/>
        <v>1</v>
      </c>
      <c r="AU33" s="149" t="b">
        <f t="shared" si="26"/>
        <v>1</v>
      </c>
      <c r="AV33" s="149" t="b">
        <f t="shared" si="26"/>
        <v>1</v>
      </c>
      <c r="AW33" s="149" t="b">
        <f t="shared" si="26"/>
        <v>1</v>
      </c>
      <c r="AX33" s="149" t="b">
        <f t="shared" si="26"/>
        <v>1</v>
      </c>
    </row>
    <row r="34" spans="1:50" ht="15" x14ac:dyDescent="0.2">
      <c r="A34" s="23"/>
      <c r="B34" s="154" t="s">
        <v>53</v>
      </c>
      <c r="C34" s="210" t="s">
        <v>39</v>
      </c>
      <c r="D34" s="156"/>
      <c r="E34" s="157"/>
      <c r="F34" s="157"/>
      <c r="G34" s="158"/>
      <c r="H34" s="159"/>
      <c r="I34" s="159"/>
      <c r="J34" s="160"/>
      <c r="K34" s="158"/>
      <c r="L34" s="158"/>
      <c r="M34" s="158"/>
      <c r="N34" s="158"/>
      <c r="O34" s="160"/>
      <c r="P34" s="161"/>
      <c r="Q34" s="162"/>
      <c r="R34" s="163"/>
      <c r="S34" s="160"/>
      <c r="T34" s="158"/>
      <c r="U34" s="160"/>
      <c r="V34" s="164"/>
      <c r="W34" s="165"/>
      <c r="X34" s="158">
        <f t="shared" si="25"/>
        <v>0</v>
      </c>
      <c r="Y34" s="166"/>
      <c r="Z34" s="340" t="b">
        <f t="shared" ref="Z34:Z50" si="27">T34=K34+R34</f>
        <v>1</v>
      </c>
      <c r="AA34" s="167"/>
      <c r="AB34" s="167"/>
      <c r="AD34" s="168">
        <f>SUM(T36)</f>
        <v>0</v>
      </c>
      <c r="AE34" s="88">
        <v>0</v>
      </c>
      <c r="AF34" s="89" t="s">
        <v>69</v>
      </c>
      <c r="AH34" s="56" t="b">
        <f t="shared" si="4"/>
        <v>1</v>
      </c>
    </row>
    <row r="35" spans="1:50" ht="18" customHeight="1" x14ac:dyDescent="0.2">
      <c r="A35" s="23"/>
      <c r="B35" s="154" t="s">
        <v>54</v>
      </c>
      <c r="C35" s="169" t="s">
        <v>9</v>
      </c>
      <c r="D35" s="156"/>
      <c r="E35" s="157"/>
      <c r="F35" s="157"/>
      <c r="G35" s="158"/>
      <c r="H35" s="159"/>
      <c r="I35" s="159"/>
      <c r="J35" s="160"/>
      <c r="K35" s="158"/>
      <c r="L35" s="158"/>
      <c r="M35" s="158"/>
      <c r="N35" s="158"/>
      <c r="O35" s="160"/>
      <c r="P35" s="161"/>
      <c r="Q35" s="162"/>
      <c r="R35" s="170"/>
      <c r="S35" s="160"/>
      <c r="T35" s="158"/>
      <c r="U35" s="160"/>
      <c r="V35" s="164"/>
      <c r="W35" s="165"/>
      <c r="X35" s="158">
        <f t="shared" si="25"/>
        <v>0</v>
      </c>
      <c r="Y35" s="166"/>
      <c r="Z35" s="340" t="b">
        <f t="shared" si="27"/>
        <v>1</v>
      </c>
      <c r="AA35" s="167"/>
      <c r="AB35" s="167"/>
      <c r="AE35" s="93"/>
      <c r="AF35" s="93" t="b">
        <f>AE32=SUM(AE33:AE34)</f>
        <v>1</v>
      </c>
      <c r="AH35" s="56" t="b">
        <f t="shared" si="4"/>
        <v>1</v>
      </c>
    </row>
    <row r="36" spans="1:50" ht="18" hidden="1" customHeight="1" x14ac:dyDescent="0.2">
      <c r="A36" s="23"/>
      <c r="B36" s="154" t="s">
        <v>55</v>
      </c>
      <c r="C36" s="171" t="s">
        <v>10</v>
      </c>
      <c r="D36" s="156"/>
      <c r="E36" s="157"/>
      <c r="F36" s="157"/>
      <c r="G36" s="158"/>
      <c r="H36" s="159"/>
      <c r="I36" s="159"/>
      <c r="J36" s="160"/>
      <c r="K36" s="158"/>
      <c r="L36" s="158"/>
      <c r="M36" s="158"/>
      <c r="N36" s="158"/>
      <c r="O36" s="160"/>
      <c r="P36" s="161"/>
      <c r="Q36" s="162"/>
      <c r="R36" s="170"/>
      <c r="S36" s="160"/>
      <c r="T36" s="158"/>
      <c r="U36" s="160"/>
      <c r="V36" s="164"/>
      <c r="W36" s="165"/>
      <c r="X36" s="158">
        <f t="shared" si="25"/>
        <v>0</v>
      </c>
      <c r="Y36" s="166"/>
      <c r="Z36" s="340" t="b">
        <f t="shared" si="27"/>
        <v>1</v>
      </c>
      <c r="AA36" s="167">
        <f>E34+E38+E41</f>
        <v>0</v>
      </c>
      <c r="AB36" s="167"/>
      <c r="AF36" s="172" t="s">
        <v>89</v>
      </c>
      <c r="AH36" s="56" t="b">
        <f t="shared" si="4"/>
        <v>1</v>
      </c>
    </row>
    <row r="37" spans="1:50" s="149" customFormat="1" ht="18.75" customHeight="1" x14ac:dyDescent="0.2">
      <c r="A37" s="135"/>
      <c r="B37" s="136" t="s">
        <v>56</v>
      </c>
      <c r="C37" s="173" t="s">
        <v>114</v>
      </c>
      <c r="D37" s="138"/>
      <c r="E37" s="139"/>
      <c r="F37" s="139"/>
      <c r="G37" s="139"/>
      <c r="H37" s="140"/>
      <c r="I37" s="140"/>
      <c r="J37" s="141"/>
      <c r="K37" s="139"/>
      <c r="L37" s="139"/>
      <c r="M37" s="139"/>
      <c r="N37" s="139"/>
      <c r="O37" s="141"/>
      <c r="P37" s="142"/>
      <c r="Q37" s="143"/>
      <c r="R37" s="174"/>
      <c r="S37" s="141"/>
      <c r="T37" s="139"/>
      <c r="U37" s="141"/>
      <c r="V37" s="145"/>
      <c r="W37" s="146"/>
      <c r="X37" s="139">
        <f t="shared" si="25"/>
        <v>0</v>
      </c>
      <c r="Y37" s="147"/>
      <c r="Z37" s="192" t="b">
        <f t="shared" si="27"/>
        <v>1</v>
      </c>
      <c r="AA37" s="148"/>
      <c r="AB37" s="148"/>
      <c r="AH37" s="153" t="b">
        <f t="shared" si="4"/>
        <v>1</v>
      </c>
      <c r="AI37" s="149" t="b">
        <f>E37=E38+E39</f>
        <v>1</v>
      </c>
      <c r="AJ37" s="149" t="b">
        <f t="shared" ref="AJ37:AX37" si="28">F37=F38+F39</f>
        <v>1</v>
      </c>
      <c r="AK37" s="149" t="b">
        <f t="shared" si="28"/>
        <v>1</v>
      </c>
      <c r="AO37" s="149" t="b">
        <f t="shared" si="28"/>
        <v>1</v>
      </c>
      <c r="AP37" s="149" t="b">
        <f t="shared" si="28"/>
        <v>1</v>
      </c>
      <c r="AQ37" s="149" t="b">
        <f t="shared" si="28"/>
        <v>1</v>
      </c>
      <c r="AU37" s="149" t="b">
        <f t="shared" si="28"/>
        <v>1</v>
      </c>
      <c r="AV37" s="149" t="b">
        <f t="shared" si="28"/>
        <v>1</v>
      </c>
      <c r="AW37" s="149" t="b">
        <f t="shared" si="28"/>
        <v>1</v>
      </c>
      <c r="AX37" s="149" t="b">
        <f t="shared" si="28"/>
        <v>1</v>
      </c>
    </row>
    <row r="38" spans="1:50" ht="18" customHeight="1" x14ac:dyDescent="0.2">
      <c r="A38" s="23"/>
      <c r="B38" s="154" t="s">
        <v>57</v>
      </c>
      <c r="C38" s="155" t="s">
        <v>39</v>
      </c>
      <c r="D38" s="156"/>
      <c r="E38" s="157"/>
      <c r="F38" s="157"/>
      <c r="G38" s="158"/>
      <c r="H38" s="159"/>
      <c r="I38" s="159"/>
      <c r="J38" s="160"/>
      <c r="K38" s="158"/>
      <c r="L38" s="158"/>
      <c r="M38" s="158"/>
      <c r="N38" s="158"/>
      <c r="O38" s="160"/>
      <c r="P38" s="161"/>
      <c r="Q38" s="162"/>
      <c r="R38" s="170"/>
      <c r="S38" s="160"/>
      <c r="T38" s="158"/>
      <c r="U38" s="160"/>
      <c r="V38" s="164"/>
      <c r="W38" s="165"/>
      <c r="X38" s="158">
        <f t="shared" si="25"/>
        <v>0</v>
      </c>
      <c r="Y38" s="166"/>
      <c r="Z38" s="340" t="b">
        <f t="shared" si="27"/>
        <v>1</v>
      </c>
      <c r="AA38" s="167"/>
      <c r="AB38" s="167"/>
      <c r="AD38" s="167"/>
      <c r="AH38" s="56" t="b">
        <f t="shared" si="4"/>
        <v>1</v>
      </c>
    </row>
    <row r="39" spans="1:50" ht="18" customHeight="1" x14ac:dyDescent="0.2">
      <c r="A39" s="23"/>
      <c r="B39" s="154" t="s">
        <v>58</v>
      </c>
      <c r="C39" s="169" t="s">
        <v>9</v>
      </c>
      <c r="D39" s="156"/>
      <c r="E39" s="157"/>
      <c r="F39" s="157"/>
      <c r="G39" s="158"/>
      <c r="H39" s="159"/>
      <c r="I39" s="159"/>
      <c r="J39" s="160"/>
      <c r="K39" s="158"/>
      <c r="L39" s="158"/>
      <c r="M39" s="158"/>
      <c r="N39" s="158"/>
      <c r="O39" s="160"/>
      <c r="P39" s="161"/>
      <c r="Q39" s="162"/>
      <c r="R39" s="170"/>
      <c r="S39" s="160"/>
      <c r="T39" s="158"/>
      <c r="U39" s="160"/>
      <c r="V39" s="164"/>
      <c r="W39" s="165"/>
      <c r="X39" s="158">
        <f t="shared" si="25"/>
        <v>0</v>
      </c>
      <c r="Y39" s="166"/>
      <c r="Z39" s="340" t="b">
        <f t="shared" si="27"/>
        <v>1</v>
      </c>
      <c r="AA39" s="167"/>
      <c r="AB39" s="167"/>
      <c r="AH39" s="56" t="b">
        <f t="shared" si="4"/>
        <v>1</v>
      </c>
    </row>
    <row r="40" spans="1:50" s="149" customFormat="1" ht="18.75" customHeight="1" x14ac:dyDescent="0.2">
      <c r="A40" s="135"/>
      <c r="B40" s="136" t="s">
        <v>59</v>
      </c>
      <c r="C40" s="173" t="s">
        <v>114</v>
      </c>
      <c r="D40" s="138"/>
      <c r="E40" s="139"/>
      <c r="F40" s="139"/>
      <c r="G40" s="139"/>
      <c r="H40" s="140"/>
      <c r="I40" s="140"/>
      <c r="J40" s="141"/>
      <c r="K40" s="139"/>
      <c r="L40" s="139"/>
      <c r="M40" s="139"/>
      <c r="N40" s="139"/>
      <c r="O40" s="141"/>
      <c r="P40" s="142"/>
      <c r="Q40" s="143"/>
      <c r="R40" s="174"/>
      <c r="S40" s="141"/>
      <c r="T40" s="139"/>
      <c r="U40" s="141"/>
      <c r="V40" s="145"/>
      <c r="W40" s="146"/>
      <c r="X40" s="139">
        <f t="shared" si="25"/>
        <v>0</v>
      </c>
      <c r="Y40" s="147"/>
      <c r="Z40" s="192" t="b">
        <f t="shared" si="27"/>
        <v>1</v>
      </c>
      <c r="AA40" s="148"/>
      <c r="AB40" s="148"/>
      <c r="AH40" s="153" t="b">
        <f t="shared" si="4"/>
        <v>1</v>
      </c>
      <c r="AI40" s="149" t="b">
        <f>E40=E41+E42</f>
        <v>1</v>
      </c>
      <c r="AJ40" s="149" t="b">
        <f t="shared" ref="AJ40:AX40" si="29">F40=F41+F42</f>
        <v>1</v>
      </c>
      <c r="AK40" s="149" t="b">
        <f t="shared" si="29"/>
        <v>1</v>
      </c>
      <c r="AO40" s="149" t="b">
        <f t="shared" si="29"/>
        <v>1</v>
      </c>
      <c r="AP40" s="149" t="b">
        <f t="shared" si="29"/>
        <v>1</v>
      </c>
      <c r="AQ40" s="149" t="b">
        <f t="shared" si="29"/>
        <v>1</v>
      </c>
      <c r="AU40" s="149" t="b">
        <f t="shared" si="29"/>
        <v>1</v>
      </c>
      <c r="AV40" s="149" t="b">
        <f t="shared" si="29"/>
        <v>1</v>
      </c>
      <c r="AW40" s="149" t="b">
        <f t="shared" si="29"/>
        <v>1</v>
      </c>
      <c r="AX40" s="149" t="b">
        <f t="shared" si="29"/>
        <v>1</v>
      </c>
    </row>
    <row r="41" spans="1:50" ht="18" customHeight="1" x14ac:dyDescent="0.2">
      <c r="A41" s="23"/>
      <c r="B41" s="154" t="s">
        <v>60</v>
      </c>
      <c r="C41" s="155" t="s">
        <v>39</v>
      </c>
      <c r="D41" s="156"/>
      <c r="E41" s="157"/>
      <c r="F41" s="157"/>
      <c r="G41" s="158"/>
      <c r="H41" s="159"/>
      <c r="I41" s="159"/>
      <c r="J41" s="160"/>
      <c r="K41" s="158"/>
      <c r="L41" s="158"/>
      <c r="M41" s="158"/>
      <c r="N41" s="158"/>
      <c r="O41" s="160"/>
      <c r="P41" s="161"/>
      <c r="Q41" s="162"/>
      <c r="R41" s="170"/>
      <c r="S41" s="160"/>
      <c r="T41" s="158"/>
      <c r="U41" s="160"/>
      <c r="V41" s="164"/>
      <c r="W41" s="165"/>
      <c r="X41" s="158">
        <f t="shared" si="25"/>
        <v>0</v>
      </c>
      <c r="Y41" s="166"/>
      <c r="Z41" s="340" t="b">
        <f t="shared" si="27"/>
        <v>1</v>
      </c>
      <c r="AA41" s="167"/>
      <c r="AB41" s="167"/>
      <c r="AD41" s="167"/>
      <c r="AH41" s="56" t="b">
        <f t="shared" si="4"/>
        <v>1</v>
      </c>
    </row>
    <row r="42" spans="1:50" ht="18" customHeight="1" x14ac:dyDescent="0.2">
      <c r="A42" s="23"/>
      <c r="B42" s="154" t="s">
        <v>61</v>
      </c>
      <c r="C42" s="169" t="s">
        <v>9</v>
      </c>
      <c r="D42" s="156"/>
      <c r="E42" s="157"/>
      <c r="F42" s="157"/>
      <c r="G42" s="158"/>
      <c r="H42" s="159"/>
      <c r="I42" s="159"/>
      <c r="J42" s="160"/>
      <c r="K42" s="158"/>
      <c r="L42" s="158"/>
      <c r="M42" s="158"/>
      <c r="N42" s="158"/>
      <c r="O42" s="160"/>
      <c r="P42" s="161"/>
      <c r="Q42" s="162"/>
      <c r="R42" s="170"/>
      <c r="S42" s="160"/>
      <c r="T42" s="158"/>
      <c r="U42" s="160"/>
      <c r="V42" s="164"/>
      <c r="W42" s="165"/>
      <c r="X42" s="158">
        <f t="shared" si="25"/>
        <v>0</v>
      </c>
      <c r="Y42" s="166"/>
      <c r="Z42" s="340" t="b">
        <f t="shared" si="27"/>
        <v>1</v>
      </c>
      <c r="AA42" s="167"/>
      <c r="AB42" s="167"/>
      <c r="AH42" s="56" t="b">
        <f>K42+R42=T42</f>
        <v>1</v>
      </c>
    </row>
    <row r="43" spans="1:50" s="149" customFormat="1" ht="27.75" customHeight="1" x14ac:dyDescent="0.2">
      <c r="A43" s="135"/>
      <c r="B43" s="175" t="s">
        <v>62</v>
      </c>
      <c r="C43" s="176" t="s">
        <v>31</v>
      </c>
      <c r="D43" s="138"/>
      <c r="E43" s="139"/>
      <c r="F43" s="139"/>
      <c r="G43" s="139"/>
      <c r="H43" s="140"/>
      <c r="I43" s="140"/>
      <c r="J43" s="141"/>
      <c r="K43" s="139"/>
      <c r="L43" s="139"/>
      <c r="M43" s="139"/>
      <c r="N43" s="139"/>
      <c r="O43" s="141"/>
      <c r="P43" s="142"/>
      <c r="Q43" s="143"/>
      <c r="R43" s="174"/>
      <c r="S43" s="141"/>
      <c r="T43" s="139"/>
      <c r="U43" s="141"/>
      <c r="V43" s="145"/>
      <c r="W43" s="146"/>
      <c r="X43" s="139">
        <f t="shared" si="25"/>
        <v>0</v>
      </c>
      <c r="Y43" s="147"/>
      <c r="Z43" s="192" t="b">
        <f t="shared" si="27"/>
        <v>1</v>
      </c>
      <c r="AA43" s="148"/>
      <c r="AB43" s="148"/>
      <c r="AH43" s="153" t="b">
        <f t="shared" si="4"/>
        <v>1</v>
      </c>
      <c r="AI43" s="149" t="b">
        <f>E43=E44+E47</f>
        <v>1</v>
      </c>
      <c r="AJ43" s="149" t="b">
        <f t="shared" ref="AJ43:AX43" si="30">F43=F44+F47</f>
        <v>1</v>
      </c>
      <c r="AK43" s="149" t="b">
        <f t="shared" si="30"/>
        <v>1</v>
      </c>
      <c r="AO43" s="149" t="b">
        <f t="shared" si="30"/>
        <v>1</v>
      </c>
      <c r="AP43" s="149" t="b">
        <f t="shared" si="30"/>
        <v>1</v>
      </c>
      <c r="AQ43" s="149" t="b">
        <f t="shared" si="30"/>
        <v>1</v>
      </c>
      <c r="AU43" s="149" t="b">
        <f t="shared" si="30"/>
        <v>1</v>
      </c>
      <c r="AV43" s="149" t="b">
        <f t="shared" si="30"/>
        <v>1</v>
      </c>
      <c r="AW43" s="149" t="b">
        <f t="shared" si="30"/>
        <v>1</v>
      </c>
      <c r="AX43" s="149" t="b">
        <f t="shared" si="30"/>
        <v>1</v>
      </c>
    </row>
    <row r="44" spans="1:50" ht="18" customHeight="1" x14ac:dyDescent="0.2">
      <c r="A44" s="23"/>
      <c r="B44" s="154" t="s">
        <v>63</v>
      </c>
      <c r="C44" s="155" t="s">
        <v>38</v>
      </c>
      <c r="D44" s="156"/>
      <c r="E44" s="157"/>
      <c r="F44" s="157"/>
      <c r="G44" s="158"/>
      <c r="H44" s="159"/>
      <c r="I44" s="159"/>
      <c r="J44" s="160"/>
      <c r="K44" s="158"/>
      <c r="L44" s="158"/>
      <c r="M44" s="158"/>
      <c r="N44" s="158"/>
      <c r="O44" s="160"/>
      <c r="P44" s="161"/>
      <c r="Q44" s="162"/>
      <c r="R44" s="170"/>
      <c r="S44" s="160"/>
      <c r="T44" s="158"/>
      <c r="U44" s="160"/>
      <c r="V44" s="164"/>
      <c r="W44" s="165"/>
      <c r="X44" s="158">
        <f t="shared" si="25"/>
        <v>0</v>
      </c>
      <c r="Y44" s="166"/>
      <c r="Z44" s="340" t="b">
        <f t="shared" si="27"/>
        <v>1</v>
      </c>
      <c r="AA44" s="167"/>
      <c r="AB44" s="167"/>
      <c r="AD44" s="167"/>
      <c r="AH44" s="56" t="b">
        <f t="shared" si="4"/>
        <v>1</v>
      </c>
      <c r="AI44" s="38" t="b">
        <f>E44=E45+E46</f>
        <v>1</v>
      </c>
      <c r="AJ44" s="38" t="b">
        <f t="shared" ref="AJ44:AX44" si="31">F44=F45+F46</f>
        <v>1</v>
      </c>
      <c r="AK44" s="38" t="b">
        <f t="shared" si="31"/>
        <v>1</v>
      </c>
      <c r="AO44" s="38" t="b">
        <f t="shared" si="31"/>
        <v>1</v>
      </c>
      <c r="AP44" s="38" t="b">
        <f t="shared" si="31"/>
        <v>1</v>
      </c>
      <c r="AQ44" s="38" t="b">
        <f t="shared" si="31"/>
        <v>1</v>
      </c>
      <c r="AU44" s="38" t="b">
        <f t="shared" si="31"/>
        <v>1</v>
      </c>
      <c r="AV44" s="38" t="b">
        <f t="shared" si="31"/>
        <v>1</v>
      </c>
      <c r="AW44" s="38" t="b">
        <f t="shared" si="31"/>
        <v>1</v>
      </c>
      <c r="AX44" s="38" t="b">
        <f t="shared" si="31"/>
        <v>1</v>
      </c>
    </row>
    <row r="45" spans="1:50" ht="16.5" customHeight="1" x14ac:dyDescent="0.2">
      <c r="A45" s="23"/>
      <c r="B45" s="177"/>
      <c r="C45" s="178" t="s">
        <v>40</v>
      </c>
      <c r="D45" s="156"/>
      <c r="E45" s="179"/>
      <c r="F45" s="180"/>
      <c r="G45" s="179"/>
      <c r="H45" s="181"/>
      <c r="I45" s="181"/>
      <c r="J45" s="160"/>
      <c r="K45" s="179"/>
      <c r="L45" s="179"/>
      <c r="M45" s="179"/>
      <c r="N45" s="179"/>
      <c r="O45" s="160"/>
      <c r="P45" s="182"/>
      <c r="Q45" s="162"/>
      <c r="R45" s="183"/>
      <c r="S45" s="160"/>
      <c r="T45" s="179"/>
      <c r="U45" s="160"/>
      <c r="V45" s="184"/>
      <c r="W45" s="165"/>
      <c r="X45" s="179">
        <f t="shared" si="25"/>
        <v>0</v>
      </c>
      <c r="Y45" s="166"/>
      <c r="Z45" s="340" t="b">
        <f t="shared" si="27"/>
        <v>1</v>
      </c>
      <c r="AA45" s="167"/>
      <c r="AB45" s="167"/>
      <c r="AH45" s="56" t="b">
        <f t="shared" si="4"/>
        <v>1</v>
      </c>
    </row>
    <row r="46" spans="1:50" ht="16.5" customHeight="1" x14ac:dyDescent="0.2">
      <c r="A46" s="23"/>
      <c r="B46" s="185"/>
      <c r="C46" s="178" t="s">
        <v>41</v>
      </c>
      <c r="D46" s="156"/>
      <c r="E46" s="179"/>
      <c r="F46" s="180"/>
      <c r="G46" s="179"/>
      <c r="H46" s="181"/>
      <c r="I46" s="181"/>
      <c r="J46" s="160"/>
      <c r="K46" s="179"/>
      <c r="L46" s="179"/>
      <c r="M46" s="179"/>
      <c r="N46" s="179"/>
      <c r="O46" s="160"/>
      <c r="P46" s="182"/>
      <c r="Q46" s="162"/>
      <c r="R46" s="183"/>
      <c r="S46" s="160"/>
      <c r="T46" s="179"/>
      <c r="U46" s="160"/>
      <c r="V46" s="184"/>
      <c r="W46" s="165"/>
      <c r="X46" s="179">
        <f t="shared" si="25"/>
        <v>0</v>
      </c>
      <c r="Y46" s="166"/>
      <c r="Z46" s="340" t="b">
        <f t="shared" si="27"/>
        <v>1</v>
      </c>
      <c r="AA46" s="167"/>
      <c r="AB46" s="167"/>
      <c r="AH46" s="56" t="b">
        <f t="shared" si="4"/>
        <v>1</v>
      </c>
    </row>
    <row r="47" spans="1:50" ht="18" customHeight="1" x14ac:dyDescent="0.2">
      <c r="A47" s="23"/>
      <c r="B47" s="154" t="s">
        <v>64</v>
      </c>
      <c r="C47" s="155" t="s">
        <v>65</v>
      </c>
      <c r="D47" s="156"/>
      <c r="E47" s="157"/>
      <c r="F47" s="157"/>
      <c r="G47" s="158"/>
      <c r="H47" s="159"/>
      <c r="I47" s="159"/>
      <c r="J47" s="160"/>
      <c r="K47" s="158"/>
      <c r="L47" s="158"/>
      <c r="M47" s="158"/>
      <c r="N47" s="158"/>
      <c r="O47" s="160"/>
      <c r="P47" s="161"/>
      <c r="Q47" s="162"/>
      <c r="R47" s="170"/>
      <c r="S47" s="160"/>
      <c r="T47" s="158"/>
      <c r="U47" s="160"/>
      <c r="V47" s="164"/>
      <c r="W47" s="165"/>
      <c r="X47" s="158">
        <f t="shared" si="25"/>
        <v>0</v>
      </c>
      <c r="Y47" s="166"/>
      <c r="Z47" s="340" t="b">
        <f t="shared" si="27"/>
        <v>1</v>
      </c>
      <c r="AA47" s="167"/>
      <c r="AB47" s="167"/>
      <c r="AD47" s="167"/>
      <c r="AH47" s="56" t="b">
        <f t="shared" si="4"/>
        <v>1</v>
      </c>
      <c r="AI47" s="38" t="b">
        <f>E47=E48+E49</f>
        <v>1</v>
      </c>
      <c r="AJ47" s="38" t="b">
        <f t="shared" ref="AJ47:AX47" si="32">F47=F48+F49</f>
        <v>1</v>
      </c>
      <c r="AK47" s="38" t="b">
        <f t="shared" si="32"/>
        <v>1</v>
      </c>
      <c r="AO47" s="38" t="b">
        <f t="shared" si="32"/>
        <v>1</v>
      </c>
      <c r="AP47" s="38" t="b">
        <f t="shared" si="32"/>
        <v>1</v>
      </c>
      <c r="AQ47" s="38" t="b">
        <f t="shared" si="32"/>
        <v>1</v>
      </c>
      <c r="AU47" s="38" t="b">
        <f t="shared" si="32"/>
        <v>1</v>
      </c>
      <c r="AV47" s="38" t="b">
        <f t="shared" si="32"/>
        <v>1</v>
      </c>
      <c r="AW47" s="38" t="b">
        <f t="shared" si="32"/>
        <v>1</v>
      </c>
      <c r="AX47" s="38" t="b">
        <f t="shared" si="32"/>
        <v>1</v>
      </c>
    </row>
    <row r="48" spans="1:50" ht="16.5" customHeight="1" x14ac:dyDescent="0.2">
      <c r="A48" s="23"/>
      <c r="B48" s="177"/>
      <c r="C48" s="178" t="s">
        <v>40</v>
      </c>
      <c r="D48" s="156"/>
      <c r="E48" s="179"/>
      <c r="F48" s="180"/>
      <c r="G48" s="179"/>
      <c r="H48" s="181"/>
      <c r="I48" s="181"/>
      <c r="J48" s="160"/>
      <c r="K48" s="179"/>
      <c r="L48" s="179"/>
      <c r="M48" s="179"/>
      <c r="N48" s="179"/>
      <c r="O48" s="160"/>
      <c r="P48" s="182"/>
      <c r="Q48" s="162"/>
      <c r="R48" s="183"/>
      <c r="S48" s="160"/>
      <c r="T48" s="179"/>
      <c r="U48" s="160"/>
      <c r="V48" s="184"/>
      <c r="W48" s="165"/>
      <c r="X48" s="179">
        <f t="shared" si="25"/>
        <v>0</v>
      </c>
      <c r="Y48" s="166"/>
      <c r="Z48" s="340" t="b">
        <f t="shared" si="27"/>
        <v>1</v>
      </c>
      <c r="AA48" s="167"/>
      <c r="AB48" s="167"/>
      <c r="AH48" s="56" t="b">
        <f t="shared" si="4"/>
        <v>1</v>
      </c>
    </row>
    <row r="49" spans="1:34" ht="16.5" customHeight="1" x14ac:dyDescent="0.2">
      <c r="A49" s="23"/>
      <c r="B49" s="185"/>
      <c r="C49" s="178" t="s">
        <v>41</v>
      </c>
      <c r="D49" s="156"/>
      <c r="E49" s="179"/>
      <c r="F49" s="180"/>
      <c r="G49" s="179"/>
      <c r="H49" s="181"/>
      <c r="I49" s="181"/>
      <c r="J49" s="160"/>
      <c r="K49" s="179"/>
      <c r="L49" s="179"/>
      <c r="M49" s="179"/>
      <c r="N49" s="179"/>
      <c r="O49" s="160"/>
      <c r="P49" s="182"/>
      <c r="Q49" s="162"/>
      <c r="R49" s="183"/>
      <c r="S49" s="160"/>
      <c r="T49" s="179"/>
      <c r="U49" s="160"/>
      <c r="V49" s="184"/>
      <c r="W49" s="165"/>
      <c r="X49" s="179">
        <f t="shared" si="25"/>
        <v>0</v>
      </c>
      <c r="Y49" s="166"/>
      <c r="Z49" s="340" t="b">
        <f t="shared" si="27"/>
        <v>1</v>
      </c>
      <c r="AA49" s="167"/>
      <c r="AB49" s="167"/>
      <c r="AH49" s="56" t="b">
        <f t="shared" si="4"/>
        <v>1</v>
      </c>
    </row>
    <row r="50" spans="1:34" s="149" customFormat="1" ht="15" x14ac:dyDescent="0.2">
      <c r="A50" s="135"/>
      <c r="B50" s="175" t="s">
        <v>66</v>
      </c>
      <c r="C50" s="176" t="s">
        <v>67</v>
      </c>
      <c r="D50" s="138"/>
      <c r="E50" s="139"/>
      <c r="F50" s="139"/>
      <c r="G50" s="139"/>
      <c r="H50" s="140"/>
      <c r="I50" s="140"/>
      <c r="J50" s="141"/>
      <c r="K50" s="139"/>
      <c r="L50" s="139"/>
      <c r="M50" s="139"/>
      <c r="N50" s="139"/>
      <c r="O50" s="141"/>
      <c r="P50" s="142"/>
      <c r="Q50" s="143"/>
      <c r="R50" s="174"/>
      <c r="S50" s="141"/>
      <c r="T50" s="139"/>
      <c r="U50" s="141"/>
      <c r="V50" s="145"/>
      <c r="W50" s="146"/>
      <c r="X50" s="139">
        <f t="shared" si="25"/>
        <v>0</v>
      </c>
      <c r="Y50" s="147"/>
      <c r="Z50" s="192" t="b">
        <f t="shared" si="27"/>
        <v>1</v>
      </c>
      <c r="AA50" s="148"/>
      <c r="AB50" s="148"/>
      <c r="AH50" s="153" t="b">
        <f t="shared" si="4"/>
        <v>1</v>
      </c>
    </row>
    <row r="51" spans="1:34" s="190" customFormat="1" ht="18" customHeight="1" x14ac:dyDescent="0.2">
      <c r="A51" s="39"/>
      <c r="B51" s="186"/>
      <c r="C51" s="186"/>
      <c r="D51" s="45"/>
      <c r="E51" s="187"/>
      <c r="F51" s="187"/>
      <c r="G51" s="187"/>
      <c r="H51" s="188"/>
      <c r="I51" s="188"/>
      <c r="J51" s="123"/>
      <c r="K51" s="187"/>
      <c r="L51" s="187"/>
      <c r="M51" s="187"/>
      <c r="N51" s="187"/>
      <c r="O51" s="123"/>
      <c r="P51" s="187"/>
      <c r="Q51" s="123"/>
      <c r="R51" s="189"/>
      <c r="S51" s="187"/>
      <c r="T51" s="187"/>
      <c r="U51" s="123"/>
      <c r="V51" s="187"/>
      <c r="W51" s="126"/>
      <c r="X51" s="187"/>
      <c r="Y51" s="45"/>
      <c r="Z51" s="344"/>
      <c r="AH51" s="47" t="b">
        <f t="shared" si="4"/>
        <v>1</v>
      </c>
    </row>
    <row r="52" spans="1:34" ht="17.25" customHeight="1" x14ac:dyDescent="0.2">
      <c r="A52" s="23"/>
      <c r="B52" s="234"/>
      <c r="C52" s="235"/>
      <c r="D52" s="236"/>
      <c r="E52" s="237"/>
      <c r="F52" s="238"/>
      <c r="G52" s="237"/>
      <c r="H52" s="239"/>
      <c r="I52" s="239"/>
      <c r="J52" s="237"/>
      <c r="K52" s="237"/>
      <c r="L52" s="237"/>
      <c r="M52" s="237"/>
      <c r="N52" s="237"/>
      <c r="O52" s="237"/>
      <c r="P52" s="240"/>
      <c r="Q52" s="240"/>
      <c r="R52" s="241"/>
      <c r="S52" s="237"/>
      <c r="T52" s="237"/>
      <c r="U52" s="237"/>
      <c r="V52" s="242"/>
      <c r="W52" s="243"/>
      <c r="X52" s="244"/>
      <c r="Y52" s="166"/>
      <c r="AA52" s="167"/>
      <c r="AB52" s="230"/>
      <c r="AC52" s="231"/>
      <c r="AD52" s="231"/>
      <c r="AE52" s="231"/>
    </row>
    <row r="53" spans="1:34" ht="12" customHeight="1" x14ac:dyDescent="0.2">
      <c r="A53" s="23"/>
      <c r="B53" s="229"/>
      <c r="C53" s="232"/>
      <c r="D53" s="233"/>
      <c r="E53" s="197"/>
      <c r="F53" s="214"/>
      <c r="G53" s="197"/>
      <c r="H53" s="215"/>
      <c r="I53" s="215"/>
      <c r="J53" s="197"/>
      <c r="K53" s="197"/>
      <c r="L53" s="197"/>
      <c r="M53" s="197"/>
      <c r="N53" s="197"/>
      <c r="O53" s="197"/>
      <c r="P53" s="198"/>
      <c r="Q53" s="198"/>
      <c r="R53" s="216"/>
      <c r="S53" s="197"/>
      <c r="T53" s="197"/>
      <c r="U53" s="197"/>
      <c r="V53" s="217"/>
      <c r="W53" s="199"/>
      <c r="X53" s="197"/>
      <c r="Y53" s="166"/>
      <c r="AA53" s="167"/>
      <c r="AB53" s="230"/>
      <c r="AC53" s="231"/>
      <c r="AD53" s="231"/>
      <c r="AE53" s="228"/>
      <c r="AF53" s="219"/>
      <c r="AG53" s="219"/>
    </row>
    <row r="54" spans="1:34" ht="3.75" customHeight="1" x14ac:dyDescent="0.2">
      <c r="A54" s="23"/>
      <c r="B54" s="225"/>
      <c r="C54" s="245"/>
      <c r="D54" s="246"/>
      <c r="E54" s="197"/>
      <c r="F54" s="214"/>
      <c r="G54" s="197"/>
      <c r="H54" s="215"/>
      <c r="I54" s="215"/>
      <c r="J54" s="197"/>
      <c r="K54" s="197"/>
      <c r="L54" s="197"/>
      <c r="M54" s="197"/>
      <c r="N54" s="197"/>
      <c r="O54" s="197"/>
      <c r="P54" s="198"/>
      <c r="Q54" s="198"/>
      <c r="R54" s="216"/>
      <c r="S54" s="197"/>
      <c r="T54" s="197"/>
      <c r="U54" s="197"/>
      <c r="V54" s="217"/>
      <c r="W54" s="199"/>
      <c r="X54" s="197"/>
      <c r="Y54" s="166"/>
      <c r="AA54" s="211"/>
      <c r="AB54" s="211"/>
      <c r="AC54" s="212"/>
      <c r="AD54" s="212"/>
      <c r="AE54" s="205"/>
      <c r="AF54" s="204"/>
      <c r="AG54" s="219"/>
    </row>
    <row r="55" spans="1:34" ht="25.5" customHeight="1" x14ac:dyDescent="0.2">
      <c r="A55" s="23"/>
      <c r="B55" s="351" t="s">
        <v>12</v>
      </c>
      <c r="C55" s="352"/>
      <c r="D55" s="247"/>
      <c r="E55" s="248"/>
      <c r="F55" s="248"/>
      <c r="G55" s="248"/>
      <c r="H55" s="248" t="e">
        <f>SUM(H6,H32,#REF!,#REF!,#REF!,#REF!,#REF!,#REF!,#REF!,#REF!,#REF!,#REF!,#REF!,#REF!,#REF!,#REF!,#REF!,#REF!,#REF!,#REF!,#REF!,#REF!,#REF!,#REF!,#REF!,#REF!,#REF!,#REF!,#REF!,#REF!,#REF!,#REF!)</f>
        <v>#REF!</v>
      </c>
      <c r="I55" s="248" t="e">
        <f>SUM(I6,I32,#REF!,#REF!,#REF!,#REF!,#REF!,#REF!,#REF!,#REF!,#REF!,#REF!,#REF!,#REF!,#REF!,#REF!,#REF!,#REF!,#REF!,#REF!,#REF!,#REF!,#REF!,#REF!,#REF!,#REF!,#REF!,#REF!,#REF!,#REF!,#REF!,#REF!)</f>
        <v>#REF!</v>
      </c>
      <c r="J55" s="248" t="e">
        <f>SUM(#REF!,#REF!,#REF!,#REF!,#REF!,#REF!,#REF!,#REF!,#REF!,#REF!,#REF!,#REF!,#REF!,#REF!)</f>
        <v>#REF!</v>
      </c>
      <c r="K55" s="248"/>
      <c r="L55" s="248"/>
      <c r="M55" s="248"/>
      <c r="N55" s="248" t="e">
        <f>SUM(N6,N32,#REF!,#REF!,#REF!,#REF!,#REF!,#REF!,#REF!,#REF!,#REF!,#REF!,#REF!,#REF!,#REF!,#REF!,#REF!,#REF!,#REF!,#REF!,#REF!,#REF!,#REF!,#REF!,#REF!,#REF!,#REF!,#REF!,#REF!,#REF!,#REF!,#REF!)</f>
        <v>#REF!</v>
      </c>
      <c r="O55" s="248" t="e">
        <f>SUM(#REF!,#REF!,#REF!,#REF!,#REF!,#REF!,#REF!,#REF!,#REF!,#REF!,#REF!,#REF!,#REF!,#REF!)</f>
        <v>#REF!</v>
      </c>
      <c r="P55" s="249"/>
      <c r="Q55" s="213" t="e">
        <f>SUM(#REF!,#REF!,#REF!,#REF!,#REF!,#REF!,#REF!,#REF!,#REF!,#REF!,#REF!,#REF!,#REF!,#REF!)</f>
        <v>#REF!</v>
      </c>
      <c r="R55" s="250"/>
      <c r="S55" s="251" t="e">
        <f>SUM(#REF!,#REF!,#REF!,#REF!,#REF!,#REF!,#REF!,#REF!,#REF!,#REF!,#REF!,#REF!,#REF!,#REF!)</f>
        <v>#REF!</v>
      </c>
      <c r="T55" s="248"/>
      <c r="U55" s="248" t="e">
        <f>SUM(#REF!,#REF!,#REF!,#REF!,#REF!,#REF!,#REF!,#REF!,#REF!,#REF!,#REF!,#REF!,#REF!,#REF!)</f>
        <v>#REF!</v>
      </c>
      <c r="V55" s="248"/>
      <c r="W55" s="248" t="e">
        <f>SUM(#REF!,#REF!,#REF!,#REF!,#REF!,#REF!,#REF!,#REF!,#REF!,#REF!,#REF!,#REF!,#REF!,#REF!)</f>
        <v>#REF!</v>
      </c>
      <c r="X55" s="248">
        <f>T55-G55</f>
        <v>0</v>
      </c>
      <c r="Y55" s="203"/>
      <c r="Z55" s="340" t="b">
        <f>T55=K55+R55</f>
        <v>1</v>
      </c>
      <c r="AA55" s="206" t="e">
        <f>SUM(AA7,AA32,#REF!,#REF!,#REF!,#REF!,#REF!,#REF!,#REF!,#REF!,#REF!,#REF!,#REF!,#REF!,#REF!,#REF!,#REF!,#REF!,#REF!,#REF!,#REF!,#REF!,#REF!,#REF!,#REF!,#REF!,#REF!,#REF!,#REF!,#REF!,#REF!,#REF!)</f>
        <v>#REF!</v>
      </c>
      <c r="AB55" s="206" t="e">
        <f>SUM(AB7,AB32,#REF!,#REF!,#REF!,#REF!,#REF!,#REF!,#REF!,#REF!,#REF!,#REF!,#REF!,#REF!,#REF!,#REF!,#REF!,#REF!,#REF!,#REF!,#REF!,#REF!,#REF!,#REF!,#REF!,#REF!,#REF!,#REF!,#REF!,#REF!,#REF!,#REF!)</f>
        <v>#REF!</v>
      </c>
      <c r="AC55" s="206" t="e">
        <f>SUM(AC7,AC32,#REF!,#REF!,#REF!,#REF!,#REF!,#REF!,#REF!,#REF!,#REF!,#REF!,#REF!,#REF!,#REF!,#REF!,#REF!,#REF!,#REF!,#REF!,#REF!,#REF!,#REF!,#REF!,#REF!,#REF!,#REF!,#REF!,#REF!,#REF!,#REF!,#REF!)</f>
        <v>#REF!</v>
      </c>
      <c r="AD55" s="206" t="e">
        <f>SUM(AD7,AD32,#REF!,#REF!,#REF!,#REF!,#REF!,#REF!,#REF!,#REF!,#REF!,#REF!,#REF!,#REF!,#REF!,#REF!,#REF!,#REF!,#REF!,#REF!,#REF!,#REF!,#REF!,#REF!,#REF!,#REF!,#REF!,#REF!,#REF!,#REF!,#REF!,#REF!)</f>
        <v>#REF!</v>
      </c>
      <c r="AE55" s="206" t="e">
        <f>SUM(AE7,AE32,#REF!,#REF!,#REF!,#REF!,#REF!,#REF!,#REF!,#REF!,#REF!,#REF!,#REF!,#REF!,#REF!,#REF!,#REF!,#REF!,#REF!,#REF!,#REF!,#REF!,#REF!,#REF!,#REF!,#REF!,#REF!,#REF!,#REF!,#REF!,#REF!,#REF!)</f>
        <v>#REF!</v>
      </c>
      <c r="AF55" s="204"/>
      <c r="AG55" s="219"/>
    </row>
    <row r="56" spans="1:34" s="3" customFormat="1" ht="17.25" customHeight="1" x14ac:dyDescent="0.2">
      <c r="A56" s="200"/>
      <c r="B56" s="252"/>
      <c r="C56" s="253"/>
      <c r="D56" s="254"/>
      <c r="E56" s="255" t="e">
        <f>E55-AA55</f>
        <v>#REF!</v>
      </c>
      <c r="F56" s="253"/>
      <c r="G56" s="256"/>
      <c r="H56" s="257"/>
      <c r="I56" s="257"/>
      <c r="J56" s="258"/>
      <c r="K56" s="256"/>
      <c r="L56" s="256"/>
      <c r="M56" s="218"/>
      <c r="N56" s="218"/>
      <c r="O56" s="200"/>
      <c r="P56" s="252"/>
      <c r="Q56" s="259"/>
      <c r="R56" s="260"/>
      <c r="S56" s="218"/>
      <c r="T56" s="218" t="b">
        <f>T55=[1]Arkusz1!$B$17</f>
        <v>0</v>
      </c>
      <c r="U56" s="200"/>
      <c r="V56" s="218"/>
      <c r="W56" s="209"/>
      <c r="X56" s="218"/>
      <c r="Y56" s="200"/>
      <c r="Z56" s="340"/>
      <c r="AA56" s="261" t="e">
        <f>AA55=E58</f>
        <v>#REF!</v>
      </c>
      <c r="AB56" s="261" t="e">
        <f>AB55=G58</f>
        <v>#REF!</v>
      </c>
      <c r="AC56" s="261" t="e">
        <f t="shared" ref="AC56:AD56" si="33">AC55=G58</f>
        <v>#REF!</v>
      </c>
      <c r="AD56" s="261" t="e">
        <f t="shared" si="33"/>
        <v>#REF!</v>
      </c>
      <c r="AE56" s="261" t="e">
        <f>AE55=K58</f>
        <v>#REF!</v>
      </c>
      <c r="AF56" s="209"/>
    </row>
    <row r="57" spans="1:34" ht="17.25" customHeight="1" x14ac:dyDescent="0.2">
      <c r="C57" s="262" t="s">
        <v>98</v>
      </c>
      <c r="D57" s="263"/>
      <c r="E57" s="262"/>
      <c r="F57" s="262"/>
      <c r="G57" s="167"/>
      <c r="J57" s="82"/>
      <c r="R57" s="265"/>
      <c r="S57" s="38"/>
      <c r="T57" s="167"/>
      <c r="AA57" s="167" t="e">
        <f>AA55-E58</f>
        <v>#REF!</v>
      </c>
      <c r="AB57" s="167" t="e">
        <f>AB55-G55</f>
        <v>#REF!</v>
      </c>
      <c r="AE57" s="167" t="e">
        <f>AE55-K55</f>
        <v>#REF!</v>
      </c>
    </row>
    <row r="58" spans="1:34" s="271" customFormat="1" ht="17.25" customHeight="1" x14ac:dyDescent="0.2">
      <c r="A58" s="266"/>
      <c r="B58" s="267"/>
      <c r="C58" s="266"/>
      <c r="D58" s="267"/>
      <c r="E58" s="268">
        <v>954599076</v>
      </c>
      <c r="F58" s="268">
        <v>80846249</v>
      </c>
      <c r="G58" s="268">
        <v>1035445325</v>
      </c>
      <c r="H58" s="268" t="e">
        <f>H55-I66</f>
        <v>#REF!</v>
      </c>
      <c r="I58" s="268" t="e">
        <f>I55-J66</f>
        <v>#REF!</v>
      </c>
      <c r="J58" s="268" t="e">
        <f>J55-#REF!</f>
        <v>#REF!</v>
      </c>
      <c r="K58" s="268" t="e">
        <f>SUM(AE7,AE32,#REF!,#REF!,#REF!,#REF!,#REF!,#REF!,#REF!,#REF!,#REF!,#REF!,#REF!,#REF!,#REF!,#REF!,#REF!,#REF!,#REF!,#REF!,#REF!,#REF!,#REF!,#REF!,#REF!,#REF!,#REF!,#REF!,#REF!,#REF!,#REF!,#REF!)</f>
        <v>#REF!</v>
      </c>
      <c r="L58" s="268"/>
      <c r="M58" s="268">
        <f>M55</f>
        <v>0</v>
      </c>
      <c r="N58" s="268" t="e">
        <f>N55-#REF!</f>
        <v>#REF!</v>
      </c>
      <c r="O58" s="268" t="e">
        <f>O55-Q66</f>
        <v>#REF!</v>
      </c>
      <c r="P58" s="268"/>
      <c r="Q58" s="268" t="e">
        <f>Q55-R66</f>
        <v>#REF!</v>
      </c>
      <c r="R58" s="269">
        <f>R55-S66</f>
        <v>0</v>
      </c>
      <c r="S58" s="268" t="e">
        <f>S55-T66</f>
        <v>#REF!</v>
      </c>
      <c r="T58" s="268">
        <f>K55+R55</f>
        <v>0</v>
      </c>
      <c r="U58" s="268" t="e">
        <f>U55-U66</f>
        <v>#REF!</v>
      </c>
      <c r="V58" s="268"/>
      <c r="W58" s="268" t="e">
        <f>W55-W66</f>
        <v>#REF!</v>
      </c>
      <c r="X58" s="268"/>
      <c r="Y58" s="267"/>
      <c r="Z58" s="341"/>
      <c r="AA58" s="270"/>
      <c r="AD58" s="272" t="e">
        <f>SUM(AD8,AD33,#REF!,#REF!,#REF!,#REF!,#REF!,#REF!,#REF!,#REF!,#REF!,#REF!,#REF!,#REF!,#REF!,#REF!,#REF!,#REF!,#REF!,#REF!,#REF!,#REF!,#REF!,#REF!,#REF!,#REF!,#REF!,#REF!,#REF!,#REF!,#REF!,#REF!)</f>
        <v>#REF!</v>
      </c>
      <c r="AE58" s="194" t="e">
        <f>SUM(AE8,AE33,#REF!,#REF!,#REF!,#REF!,#REF!,#REF!,#REF!,#REF!,#REF!,#REF!,#REF!,#REF!,#REF!,#REF!,#REF!,#REF!,#REF!,#REF!,#REF!,#REF!,#REF!,#REF!,#REF!,#REF!,#REF!,#REF!,#REF!,#REF!,#REF!,#REF!)</f>
        <v>#REF!</v>
      </c>
      <c r="AF58" s="195" t="s">
        <v>68</v>
      </c>
      <c r="AG58" s="270"/>
    </row>
    <row r="59" spans="1:34" ht="17.25" customHeight="1" x14ac:dyDescent="0.2">
      <c r="B59" s="273"/>
      <c r="C59" s="274"/>
      <c r="D59" s="275"/>
      <c r="E59" s="266" t="b">
        <f>E55=E58</f>
        <v>0</v>
      </c>
      <c r="F59" s="266" t="b">
        <f>F55=G66</f>
        <v>0</v>
      </c>
      <c r="G59" s="266" t="b">
        <f>G55=K66</f>
        <v>0</v>
      </c>
      <c r="H59" s="266" t="e">
        <f>H55=I66</f>
        <v>#REF!</v>
      </c>
      <c r="I59" s="266" t="e">
        <f>I55=J66</f>
        <v>#REF!</v>
      </c>
      <c r="J59" s="266" t="e">
        <f>J55=#REF!</f>
        <v>#REF!</v>
      </c>
      <c r="K59" s="266" t="b">
        <f>K55=L66</f>
        <v>1</v>
      </c>
      <c r="L59" s="266"/>
      <c r="M59" s="268">
        <f>M55</f>
        <v>0</v>
      </c>
      <c r="N59" s="266" t="e">
        <f>N55=#REF!</f>
        <v>#REF!</v>
      </c>
      <c r="O59" s="266" t="e">
        <f>O55=Q66</f>
        <v>#REF!</v>
      </c>
      <c r="P59" s="266"/>
      <c r="Q59" s="266" t="e">
        <f>Q55=R66</f>
        <v>#REF!</v>
      </c>
      <c r="R59" s="269"/>
      <c r="S59" s="266" t="e">
        <f>S55=T66</f>
        <v>#REF!</v>
      </c>
      <c r="T59" s="268">
        <f>T55-T58</f>
        <v>0</v>
      </c>
      <c r="U59" s="266" t="e">
        <f>U55=U66</f>
        <v>#REF!</v>
      </c>
      <c r="V59" s="266"/>
      <c r="W59" s="266" t="e">
        <f>W55=W66</f>
        <v>#REF!</v>
      </c>
      <c r="X59" s="266"/>
      <c r="AA59" s="167"/>
      <c r="AD59" s="168" t="e">
        <f>SUM(AD9,AD34,#REF!,#REF!,#REF!,#REF!,#REF!,#REF!,#REF!,#REF!,#REF!,#REF!,#REF!,#REF!,#REF!,#REF!,#REF!,#REF!,#REF!,#REF!,#REF!,#REF!,#REF!,#REF!,#REF!,#REF!,#REF!,#REF!,#REF!)</f>
        <v>#REF!</v>
      </c>
      <c r="AE59" s="88" t="e">
        <f>SUM(AE9,AE34,#REF!,#REF!,#REF!,#REF!,#REF!,#REF!,#REF!,#REF!,#REF!,#REF!,#REF!,#REF!,#REF!,#REF!,#REF!,#REF!,#REF!,#REF!,#REF!,#REF!,#REF!,#REF!,#REF!,#REF!,#REF!,#REF!,#REF!,#REF!,#REF!,#REF!)</f>
        <v>#REF!</v>
      </c>
      <c r="AF59" s="89" t="s">
        <v>69</v>
      </c>
      <c r="AG59" s="167"/>
    </row>
    <row r="60" spans="1:34" ht="18.75" customHeight="1" x14ac:dyDescent="0.2">
      <c r="B60" s="276"/>
      <c r="C60" s="277"/>
      <c r="D60" s="278"/>
      <c r="E60" s="277"/>
      <c r="F60" s="277"/>
      <c r="G60" s="277"/>
      <c r="H60" s="279"/>
      <c r="I60" s="279"/>
      <c r="J60" s="277"/>
      <c r="K60" s="277"/>
      <c r="L60" s="277"/>
      <c r="M60" s="277"/>
      <c r="N60" s="277"/>
      <c r="O60" s="277"/>
      <c r="P60" s="277"/>
      <c r="Q60" s="277"/>
      <c r="R60" s="280"/>
      <c r="S60" s="277"/>
      <c r="T60" s="82">
        <f>954450876-T55</f>
        <v>954450876</v>
      </c>
      <c r="V60" s="81"/>
      <c r="X60" s="81"/>
      <c r="AA60" s="167"/>
      <c r="AD60" s="207" t="e">
        <f>SUM(AD58:AD59)</f>
        <v>#REF!</v>
      </c>
      <c r="AE60" s="205"/>
      <c r="AF60" s="204" t="e">
        <f>AE57=SUM(AE58:AE59)</f>
        <v>#REF!</v>
      </c>
    </row>
    <row r="61" spans="1:34" ht="20.25" customHeight="1" x14ac:dyDescent="0.2">
      <c r="B61" s="276"/>
      <c r="C61" s="277"/>
      <c r="D61" s="278"/>
      <c r="E61" s="281">
        <f>E55-E58</f>
        <v>-954599076</v>
      </c>
      <c r="F61" s="277" t="b">
        <f>F55=F58</f>
        <v>0</v>
      </c>
      <c r="G61" s="282">
        <f>G55-G58</f>
        <v>-1035445325</v>
      </c>
      <c r="H61" s="283"/>
      <c r="I61" s="283"/>
      <c r="J61" s="282"/>
      <c r="K61" s="277"/>
      <c r="L61" s="277"/>
      <c r="M61" s="81" t="b">
        <f>T55=(K55+R55)</f>
        <v>1</v>
      </c>
      <c r="N61" s="277"/>
      <c r="O61" s="277"/>
      <c r="P61" s="277"/>
      <c r="Q61" s="277"/>
      <c r="R61" s="280"/>
      <c r="S61" s="277"/>
      <c r="T61" s="277"/>
      <c r="V61" s="81"/>
      <c r="X61" s="81"/>
      <c r="AA61" s="167"/>
      <c r="AD61" s="207" t="e">
        <f>AD60-T55</f>
        <v>#REF!</v>
      </c>
      <c r="AE61" s="167" t="e">
        <f>AE55-AE58-AE59</f>
        <v>#REF!</v>
      </c>
      <c r="AF61" s="38" t="e">
        <f>AE55=AE58+AE59</f>
        <v>#REF!</v>
      </c>
    </row>
    <row r="62" spans="1:34" ht="61.5" customHeight="1" x14ac:dyDescent="0.2">
      <c r="B62" s="276"/>
      <c r="C62" s="284"/>
      <c r="E62" s="27" t="s">
        <v>91</v>
      </c>
      <c r="F62" s="27" t="s">
        <v>42</v>
      </c>
      <c r="G62" s="27" t="s">
        <v>43</v>
      </c>
      <c r="I62" s="285"/>
      <c r="J62" s="285"/>
      <c r="K62" s="27" t="s">
        <v>5</v>
      </c>
      <c r="L62" s="286" t="s">
        <v>6</v>
      </c>
      <c r="M62" s="287" t="s">
        <v>50</v>
      </c>
      <c r="O62" s="26"/>
      <c r="P62" s="25" t="s">
        <v>90</v>
      </c>
      <c r="Q62" s="286" t="s">
        <v>97</v>
      </c>
      <c r="R62" s="288"/>
      <c r="S62" s="201"/>
      <c r="T62" s="201"/>
      <c r="U62" s="202"/>
      <c r="V62" s="201"/>
      <c r="W62" s="223"/>
      <c r="X62" s="202"/>
      <c r="Y62" s="202"/>
      <c r="Z62" s="345"/>
      <c r="AA62" s="167"/>
    </row>
    <row r="63" spans="1:34" ht="19.5" customHeight="1" x14ac:dyDescent="0.2">
      <c r="B63" s="276"/>
      <c r="C63" s="289" t="s">
        <v>13</v>
      </c>
      <c r="D63" s="290"/>
      <c r="E63" s="221">
        <f t="shared" ref="E63:G63" si="34">SUM(E64:E65)</f>
        <v>816306289</v>
      </c>
      <c r="F63" s="221">
        <f t="shared" si="34"/>
        <v>920766205</v>
      </c>
      <c r="G63" s="221">
        <f t="shared" si="34"/>
        <v>52705884</v>
      </c>
      <c r="I63" s="291"/>
      <c r="J63" s="291"/>
      <c r="K63" s="221">
        <f>SUM(K64:K65)</f>
        <v>973472089</v>
      </c>
      <c r="L63" s="221">
        <f>SUM(L64:L65)</f>
        <v>941869668</v>
      </c>
      <c r="M63" s="292"/>
      <c r="O63" s="221"/>
      <c r="P63" s="221">
        <f>SUM(P64:P65)</f>
        <v>840864363</v>
      </c>
      <c r="Q63" s="293">
        <f>L63</f>
        <v>941869668</v>
      </c>
      <c r="R63" s="294"/>
      <c r="S63" s="202"/>
      <c r="T63" s="202"/>
      <c r="U63" s="203"/>
      <c r="V63" s="201"/>
      <c r="W63" s="223"/>
      <c r="X63" s="203"/>
      <c r="Y63" s="203"/>
      <c r="Z63" s="346"/>
      <c r="AA63" s="167"/>
      <c r="AB63" s="167">
        <f>K66-G55</f>
        <v>1035445325</v>
      </c>
      <c r="AD63" s="167"/>
      <c r="AE63" s="167"/>
    </row>
    <row r="64" spans="1:34" ht="18" customHeight="1" x14ac:dyDescent="0.2">
      <c r="B64" s="276"/>
      <c r="C64" s="295" t="s">
        <v>14</v>
      </c>
      <c r="D64" s="296"/>
      <c r="E64" s="297">
        <v>553996296</v>
      </c>
      <c r="F64" s="297">
        <v>580946269</v>
      </c>
      <c r="G64" s="298">
        <f>K64-F64</f>
        <v>17079131</v>
      </c>
      <c r="I64" s="299"/>
      <c r="J64" s="299"/>
      <c r="K64" s="244">
        <f>598025400</f>
        <v>598025400</v>
      </c>
      <c r="L64" s="244">
        <v>684902483</v>
      </c>
      <c r="M64" s="297"/>
      <c r="O64" s="244"/>
      <c r="P64" s="244">
        <v>565961514</v>
      </c>
      <c r="Q64" s="300">
        <f>L64</f>
        <v>684902483</v>
      </c>
      <c r="R64" s="301"/>
      <c r="S64" s="196"/>
      <c r="T64" s="196"/>
      <c r="U64" s="166"/>
      <c r="V64" s="81"/>
      <c r="X64" s="166"/>
      <c r="Y64" s="166"/>
      <c r="Z64" s="347"/>
      <c r="AA64" s="167"/>
      <c r="AD64" s="167"/>
      <c r="AE64" s="167"/>
    </row>
    <row r="65" spans="2:31" ht="18" customHeight="1" x14ac:dyDescent="0.2">
      <c r="B65" s="276"/>
      <c r="C65" s="295" t="s">
        <v>15</v>
      </c>
      <c r="D65" s="296"/>
      <c r="E65" s="297">
        <v>262309993</v>
      </c>
      <c r="F65" s="297">
        <v>339819936</v>
      </c>
      <c r="G65" s="298">
        <f>K65-F65</f>
        <v>35626753</v>
      </c>
      <c r="I65" s="299"/>
      <c r="J65" s="299"/>
      <c r="K65" s="244">
        <f>375446689</f>
        <v>375446689</v>
      </c>
      <c r="L65" s="244">
        <v>256967185</v>
      </c>
      <c r="M65" s="297"/>
      <c r="O65" s="244"/>
      <c r="P65" s="244">
        <v>274902849</v>
      </c>
      <c r="Q65" s="300">
        <f>L65</f>
        <v>256967185</v>
      </c>
      <c r="R65" s="301"/>
      <c r="S65" s="196"/>
      <c r="T65" s="196"/>
      <c r="U65" s="166"/>
      <c r="V65" s="81"/>
      <c r="X65" s="166"/>
      <c r="Y65" s="166"/>
      <c r="Z65" s="347"/>
      <c r="AA65" s="167"/>
      <c r="AD65" s="167"/>
      <c r="AE65" s="167"/>
    </row>
    <row r="66" spans="2:31" ht="18" customHeight="1" x14ac:dyDescent="0.2">
      <c r="B66" s="276"/>
      <c r="C66" s="289" t="s">
        <v>16</v>
      </c>
      <c r="D66" s="290"/>
      <c r="E66" s="221">
        <f t="shared" ref="E66:F66" si="35">SUM(E67:E68)</f>
        <v>843385216</v>
      </c>
      <c r="F66" s="221">
        <f t="shared" si="35"/>
        <v>954599076</v>
      </c>
      <c r="G66" s="221">
        <f>SUM(G67:G68)</f>
        <v>80846249</v>
      </c>
      <c r="I66" s="291"/>
      <c r="J66" s="291"/>
      <c r="K66" s="221">
        <f>SUM(K67:K68)</f>
        <v>1035445325</v>
      </c>
      <c r="L66" s="221">
        <f>K55</f>
        <v>0</v>
      </c>
      <c r="M66" s="292"/>
      <c r="O66" s="221"/>
      <c r="P66" s="221">
        <f>SUM(P67:P68)</f>
        <v>841783655</v>
      </c>
      <c r="Q66" s="293">
        <f>T55</f>
        <v>0</v>
      </c>
      <c r="R66" s="294" t="e">
        <f>Q66=Q67+Q68</f>
        <v>#REF!</v>
      </c>
      <c r="S66" s="302"/>
      <c r="T66" s="302"/>
      <c r="U66" s="203"/>
      <c r="V66" s="303">
        <v>44504</v>
      </c>
      <c r="W66" s="223"/>
      <c r="X66" s="203"/>
      <c r="Y66" s="203"/>
      <c r="Z66" s="346"/>
      <c r="AA66" s="167"/>
    </row>
    <row r="67" spans="2:31" ht="18" customHeight="1" x14ac:dyDescent="0.2">
      <c r="B67" s="276"/>
      <c r="C67" s="295" t="s">
        <v>17</v>
      </c>
      <c r="D67" s="296"/>
      <c r="E67" s="297">
        <v>453784196</v>
      </c>
      <c r="F67" s="297">
        <v>472797418</v>
      </c>
      <c r="G67" s="298">
        <f>K67-F67</f>
        <v>38306135</v>
      </c>
      <c r="I67" s="299"/>
      <c r="J67" s="299"/>
      <c r="K67" s="244">
        <f>511103553</f>
        <v>511103553</v>
      </c>
      <c r="L67" s="244">
        <f>513523100</f>
        <v>513523100</v>
      </c>
      <c r="M67" s="297"/>
      <c r="O67" s="244"/>
      <c r="P67" s="244">
        <v>466112715</v>
      </c>
      <c r="Q67" s="300" t="e">
        <f>L67+V67</f>
        <v>#REF!</v>
      </c>
      <c r="R67" s="301" t="s">
        <v>96</v>
      </c>
      <c r="S67" s="196" t="b">
        <f>L67+L68=K55</f>
        <v>0</v>
      </c>
      <c r="T67" s="226" t="e">
        <f>SUM(R9,R12,#REF!,#REF!,#REF!)</f>
        <v>#REF!</v>
      </c>
      <c r="U67" s="166"/>
      <c r="V67" s="265" t="e">
        <f>SUM(R9,R12,R34,#REF!,#REF!,#REF!,#REF!,#REF!,#REF!,#REF!,#REF!,#REF!,#REF!,#REF!,#REF!,#REF!,#REF!,#REF!,#REF!,#REF!,#REF!,#REF!)</f>
        <v>#REF!</v>
      </c>
      <c r="X67" s="166"/>
      <c r="Y67" s="166"/>
      <c r="Z67" s="348"/>
      <c r="AA67" s="167" t="e">
        <f>SUM(R9,R34,#REF!,#REF!,#REF!,#REF!,#REF!,#REF!,#REF!,#REF!,#REF!,#REF!,#REF!,#REF!,#REF!,#REF!,#REF!,#REF!,#REF!,#REF!,#REF!)</f>
        <v>#REF!</v>
      </c>
    </row>
    <row r="68" spans="2:31" ht="18" customHeight="1" x14ac:dyDescent="0.2">
      <c r="B68" s="276"/>
      <c r="C68" s="295" t="s">
        <v>18</v>
      </c>
      <c r="D68" s="296"/>
      <c r="E68" s="297">
        <v>389601020</v>
      </c>
      <c r="F68" s="297">
        <v>481801658</v>
      </c>
      <c r="G68" s="298">
        <f>K68-F68</f>
        <v>42540114</v>
      </c>
      <c r="I68" s="299"/>
      <c r="J68" s="299"/>
      <c r="K68" s="244">
        <f>524341772</f>
        <v>524341772</v>
      </c>
      <c r="L68" s="244">
        <f>448115104</f>
        <v>448115104</v>
      </c>
      <c r="M68" s="297"/>
      <c r="O68" s="244"/>
      <c r="P68" s="244">
        <v>375670940</v>
      </c>
      <c r="Q68" s="300" t="e">
        <f>L68+V68</f>
        <v>#REF!</v>
      </c>
      <c r="R68" s="301" t="s">
        <v>96</v>
      </c>
      <c r="S68" s="226">
        <f>K55-L67-L68</f>
        <v>-961638204</v>
      </c>
      <c r="T68" s="226">
        <f>SUM(R10,R15,R18)</f>
        <v>0</v>
      </c>
      <c r="U68" s="166"/>
      <c r="V68" s="304" t="e">
        <f>SUM(R10,R15,R18,#REF!,#REF!,#REF!,#REF!,#REF!,#REF!,#REF!,#REF!,#REF!,#REF!)</f>
        <v>#REF!</v>
      </c>
      <c r="X68" s="166"/>
      <c r="Y68" s="166"/>
      <c r="Z68" s="347"/>
      <c r="AA68" s="167" t="e">
        <f>SUM(R10,R14,#REF!,#REF!,#REF!,#REF!,#REF!,#REF!,#REF!,#REF!,#REF!,#REF!)</f>
        <v>#REF!</v>
      </c>
      <c r="AB68" s="167"/>
    </row>
    <row r="69" spans="2:31" ht="20.25" customHeight="1" x14ac:dyDescent="0.2">
      <c r="B69" s="276"/>
      <c r="C69" s="305" t="s">
        <v>19</v>
      </c>
      <c r="D69" s="306"/>
      <c r="E69" s="221">
        <f t="shared" ref="E69" si="36">E64-E67</f>
        <v>100212100</v>
      </c>
      <c r="F69" s="221">
        <f t="shared" ref="F69:G69" si="37">F64-F67</f>
        <v>108148851</v>
      </c>
      <c r="G69" s="221">
        <f t="shared" si="37"/>
        <v>-21227004</v>
      </c>
      <c r="I69" s="291"/>
      <c r="J69" s="291"/>
      <c r="K69" s="221">
        <f>K64-K67</f>
        <v>86921847</v>
      </c>
      <c r="L69" s="221">
        <f>L64-L67</f>
        <v>171379383</v>
      </c>
      <c r="M69" s="292"/>
      <c r="O69" s="221"/>
      <c r="P69" s="221">
        <f>P64-P67</f>
        <v>99848799</v>
      </c>
      <c r="Q69" s="221" t="e">
        <f>Q64-Q67</f>
        <v>#REF!</v>
      </c>
      <c r="R69" s="294"/>
      <c r="S69" s="202"/>
      <c r="T69" s="302" t="e">
        <f>SUM(T67:T68)</f>
        <v>#REF!</v>
      </c>
      <c r="U69" s="203"/>
      <c r="V69" s="304" t="e">
        <f>SUM(V67:V68)</f>
        <v>#REF!</v>
      </c>
      <c r="X69" s="203"/>
      <c r="Y69" s="203"/>
      <c r="Z69" s="346"/>
      <c r="AA69" s="167" t="e">
        <f>SUM(AA67:AA68)</f>
        <v>#REF!</v>
      </c>
      <c r="AB69" s="265" t="e">
        <f>R55-AA69</f>
        <v>#REF!</v>
      </c>
    </row>
    <row r="70" spans="2:31" ht="20.25" customHeight="1" x14ac:dyDescent="0.2">
      <c r="B70" s="276"/>
      <c r="C70" s="305" t="s">
        <v>20</v>
      </c>
      <c r="D70" s="306"/>
      <c r="E70" s="221">
        <f>E63-E66</f>
        <v>-27078927</v>
      </c>
      <c r="F70" s="221">
        <f>F63-F66</f>
        <v>-33832871</v>
      </c>
      <c r="G70" s="221">
        <f t="shared" ref="G70" si="38">G63-G66</f>
        <v>-28140365</v>
      </c>
      <c r="I70" s="291"/>
      <c r="J70" s="291"/>
      <c r="K70" s="221">
        <f>K63-K66</f>
        <v>-61973236</v>
      </c>
      <c r="L70" s="221">
        <f>L63-L66</f>
        <v>941869668</v>
      </c>
      <c r="M70" s="292"/>
      <c r="O70" s="221"/>
      <c r="P70" s="221">
        <f>P63-P66</f>
        <v>-919292</v>
      </c>
      <c r="Q70" s="221">
        <f>Q63-Q66</f>
        <v>941869668</v>
      </c>
      <c r="R70" s="294"/>
      <c r="S70" s="202"/>
      <c r="T70" s="288" t="e">
        <f>Q66-Q67-Q68</f>
        <v>#REF!</v>
      </c>
      <c r="U70" s="203"/>
      <c r="V70" s="304"/>
      <c r="X70" s="203"/>
      <c r="Y70" s="203"/>
      <c r="Z70" s="346"/>
      <c r="AA70" s="208" t="s">
        <v>21</v>
      </c>
    </row>
    <row r="71" spans="2:31" ht="16.5" customHeight="1" x14ac:dyDescent="0.2">
      <c r="B71" s="278"/>
      <c r="C71" s="307" t="s">
        <v>22</v>
      </c>
      <c r="D71" s="308"/>
      <c r="E71" s="84">
        <v>255202186</v>
      </c>
      <c r="F71" s="84">
        <v>282749702</v>
      </c>
      <c r="G71" s="298">
        <f>K71-F71</f>
        <v>1983457</v>
      </c>
      <c r="I71" s="309"/>
      <c r="J71" s="309"/>
      <c r="K71" s="84">
        <v>284733159</v>
      </c>
      <c r="L71" s="84">
        <v>323301789</v>
      </c>
      <c r="M71" s="84"/>
      <c r="O71" s="84"/>
      <c r="P71" s="84">
        <v>281053204</v>
      </c>
      <c r="Q71" s="84">
        <v>323301789</v>
      </c>
      <c r="R71" s="310"/>
      <c r="S71" s="166"/>
      <c r="T71" s="166"/>
      <c r="U71" s="227"/>
      <c r="V71" s="277"/>
      <c r="W71" s="311"/>
      <c r="X71" s="227"/>
      <c r="Y71" s="227"/>
      <c r="Z71" s="347"/>
      <c r="AA71" s="167"/>
      <c r="AB71" s="208">
        <f>L73-M79</f>
        <v>-927575270</v>
      </c>
    </row>
    <row r="72" spans="2:31" ht="18" customHeight="1" x14ac:dyDescent="0.2">
      <c r="B72" s="276"/>
      <c r="C72" s="312" t="s">
        <v>23</v>
      </c>
      <c r="D72" s="224"/>
      <c r="E72" s="84">
        <v>154506073</v>
      </c>
      <c r="F72" s="84">
        <v>155333588</v>
      </c>
      <c r="G72" s="298">
        <f>K72-F72</f>
        <v>7035053</v>
      </c>
      <c r="I72" s="309"/>
      <c r="J72" s="309"/>
      <c r="K72" s="84">
        <v>162368641</v>
      </c>
      <c r="L72" s="84">
        <v>213623255</v>
      </c>
      <c r="M72" s="84"/>
      <c r="O72" s="84"/>
      <c r="P72" s="84">
        <f>K72</f>
        <v>162368641</v>
      </c>
      <c r="Q72" s="84">
        <v>213623255</v>
      </c>
      <c r="R72" s="310"/>
      <c r="S72" s="246"/>
      <c r="T72" s="246"/>
      <c r="U72" s="227"/>
      <c r="V72" s="81"/>
      <c r="X72" s="227"/>
      <c r="Y72" s="227"/>
      <c r="Z72" s="349"/>
      <c r="AA72" s="167"/>
    </row>
    <row r="73" spans="2:31" ht="18" customHeight="1" x14ac:dyDescent="0.2">
      <c r="B73" s="276"/>
      <c r="C73" s="289" t="s">
        <v>24</v>
      </c>
      <c r="D73" s="290"/>
      <c r="E73" s="222">
        <v>49000000</v>
      </c>
      <c r="F73" s="222">
        <v>50500000</v>
      </c>
      <c r="G73" s="313">
        <f>K73-F73</f>
        <v>0</v>
      </c>
      <c r="I73" s="291"/>
      <c r="J73" s="291"/>
      <c r="K73" s="221">
        <v>50500000</v>
      </c>
      <c r="L73" s="221">
        <f>-SUM(L70-L77+L75+K81)</f>
        <v>-907050876</v>
      </c>
      <c r="M73" s="84"/>
      <c r="O73" s="221"/>
      <c r="P73" s="221">
        <v>37303633</v>
      </c>
      <c r="Q73" s="221">
        <f>-SUM(Q70-Q77+Q75+Q81)</f>
        <v>-907050876</v>
      </c>
      <c r="R73" s="310">
        <f>Q73</f>
        <v>-907050876</v>
      </c>
      <c r="S73" s="246"/>
      <c r="T73" s="246"/>
      <c r="U73" s="203"/>
      <c r="V73" s="81"/>
      <c r="X73" s="203"/>
      <c r="Y73" s="203"/>
      <c r="Z73" s="347"/>
      <c r="AA73" s="167"/>
    </row>
    <row r="74" spans="2:31" ht="27" customHeight="1" x14ac:dyDescent="0.2">
      <c r="B74" s="276"/>
      <c r="C74" s="314" t="s">
        <v>30</v>
      </c>
      <c r="D74" s="315"/>
      <c r="E74" s="316">
        <v>40000</v>
      </c>
      <c r="F74" s="316"/>
      <c r="G74" s="298">
        <v>0</v>
      </c>
      <c r="I74" s="299"/>
      <c r="J74" s="299"/>
      <c r="K74" s="244"/>
      <c r="L74" s="317"/>
      <c r="M74" s="84"/>
      <c r="O74" s="317"/>
      <c r="P74" s="317"/>
      <c r="Q74" s="318"/>
      <c r="R74" s="310"/>
      <c r="S74" s="319"/>
      <c r="T74" s="319"/>
      <c r="U74" s="276"/>
      <c r="V74" s="81"/>
      <c r="X74" s="276"/>
      <c r="Y74" s="276"/>
      <c r="Z74" s="347"/>
      <c r="AA74" s="167"/>
    </row>
    <row r="75" spans="2:31" ht="18.75" customHeight="1" x14ac:dyDescent="0.2">
      <c r="B75" s="276"/>
      <c r="C75" s="289" t="s">
        <v>25</v>
      </c>
      <c r="D75" s="290"/>
      <c r="E75" s="222">
        <v>13345147</v>
      </c>
      <c r="F75" s="222">
        <v>20000000</v>
      </c>
      <c r="G75" s="313">
        <f>K75-F75</f>
        <v>36644502</v>
      </c>
      <c r="I75" s="291"/>
      <c r="J75" s="291"/>
      <c r="K75" s="221">
        <v>56644502</v>
      </c>
      <c r="L75" s="221"/>
      <c r="M75" s="84"/>
      <c r="O75" s="221"/>
      <c r="P75" s="221">
        <v>0</v>
      </c>
      <c r="Q75" s="293"/>
      <c r="R75" s="310"/>
      <c r="S75" s="246"/>
      <c r="T75" s="246"/>
      <c r="U75" s="203"/>
      <c r="V75" s="81"/>
      <c r="X75" s="203"/>
      <c r="Y75" s="203"/>
      <c r="Z75" s="347"/>
      <c r="AA75" s="167"/>
    </row>
    <row r="76" spans="2:31" ht="19.5" customHeight="1" x14ac:dyDescent="0.2">
      <c r="B76" s="276"/>
      <c r="C76" s="312" t="s">
        <v>26</v>
      </c>
      <c r="D76" s="224"/>
      <c r="E76" s="316">
        <v>375925391</v>
      </c>
      <c r="F76" s="316">
        <v>380028533</v>
      </c>
      <c r="G76" s="298">
        <f>K76-F76</f>
        <v>-28504137</v>
      </c>
      <c r="I76" s="299"/>
      <c r="J76" s="299"/>
      <c r="K76" s="244">
        <v>351524396</v>
      </c>
      <c r="L76" s="244">
        <f>K76+L73-L77</f>
        <v>-590345272</v>
      </c>
      <c r="M76" s="297">
        <f>L76-M79</f>
        <v>-610869666</v>
      </c>
      <c r="O76" s="244"/>
      <c r="P76" s="244">
        <v>352443688</v>
      </c>
      <c r="Q76" s="297">
        <f>K76-Q78</f>
        <v>317705604</v>
      </c>
      <c r="R76" s="301"/>
      <c r="S76" s="196"/>
      <c r="T76" s="196"/>
      <c r="U76" s="166"/>
      <c r="V76" s="81"/>
      <c r="X76" s="166"/>
      <c r="Y76" s="166"/>
      <c r="Z76" s="347"/>
      <c r="AA76" s="167"/>
    </row>
    <row r="77" spans="2:31" ht="18" customHeight="1" x14ac:dyDescent="0.2">
      <c r="B77" s="276"/>
      <c r="C77" s="289" t="s">
        <v>27</v>
      </c>
      <c r="D77" s="290"/>
      <c r="E77" s="222">
        <f>E78</f>
        <v>35306220</v>
      </c>
      <c r="F77" s="222">
        <v>36667129</v>
      </c>
      <c r="G77" s="313">
        <f>K77-F77</f>
        <v>8504137</v>
      </c>
      <c r="I77" s="291"/>
      <c r="J77" s="291"/>
      <c r="K77" s="221">
        <v>45171266</v>
      </c>
      <c r="L77" s="221">
        <f>33818792+1000000</f>
        <v>34818792</v>
      </c>
      <c r="M77" s="292">
        <v>65695660</v>
      </c>
      <c r="O77" s="221"/>
      <c r="P77" s="244">
        <v>36384341</v>
      </c>
      <c r="Q77" s="293">
        <f>L77</f>
        <v>34818792</v>
      </c>
      <c r="R77" s="294"/>
      <c r="S77" s="196"/>
      <c r="T77" s="196"/>
      <c r="U77" s="166"/>
      <c r="V77" s="81"/>
      <c r="X77" s="166"/>
      <c r="Y77" s="166"/>
      <c r="Z77" s="347"/>
      <c r="AA77" s="167"/>
    </row>
    <row r="78" spans="2:31" ht="15.75" customHeight="1" x14ac:dyDescent="0.2">
      <c r="B78" s="276"/>
      <c r="C78" s="320" t="s">
        <v>28</v>
      </c>
      <c r="D78" s="321"/>
      <c r="E78" s="316">
        <v>35306220</v>
      </c>
      <c r="F78" s="316">
        <v>36667129</v>
      </c>
      <c r="G78" s="298">
        <f>K78-F78</f>
        <v>8504137</v>
      </c>
      <c r="I78" s="299"/>
      <c r="J78" s="299"/>
      <c r="K78" s="244">
        <v>45171266</v>
      </c>
      <c r="L78" s="297">
        <v>33818792</v>
      </c>
      <c r="M78" s="297">
        <v>36384341</v>
      </c>
      <c r="O78" s="244"/>
      <c r="P78" s="244"/>
      <c r="Q78" s="300">
        <f>L78</f>
        <v>33818792</v>
      </c>
      <c r="R78" s="301"/>
      <c r="S78" s="246"/>
      <c r="T78" s="246"/>
      <c r="U78" s="166"/>
      <c r="V78" s="81"/>
      <c r="X78" s="166"/>
      <c r="Y78" s="166"/>
      <c r="Z78" s="347"/>
      <c r="AA78" s="167"/>
    </row>
    <row r="79" spans="2:31" ht="15.75" customHeight="1" x14ac:dyDescent="0.2">
      <c r="B79" s="276"/>
      <c r="C79" s="320" t="s">
        <v>29</v>
      </c>
      <c r="D79" s="315"/>
      <c r="E79" s="316"/>
      <c r="F79" s="316"/>
      <c r="G79" s="298">
        <v>10726360</v>
      </c>
      <c r="I79" s="299"/>
      <c r="J79" s="299"/>
      <c r="K79" s="244"/>
      <c r="L79" s="317"/>
      <c r="M79" s="297">
        <v>20524394</v>
      </c>
      <c r="O79" s="317"/>
      <c r="P79" s="317"/>
      <c r="Q79" s="318"/>
      <c r="R79" s="294"/>
      <c r="S79" s="319"/>
      <c r="T79" s="319"/>
      <c r="U79" s="276"/>
      <c r="V79" s="81"/>
      <c r="X79" s="276"/>
      <c r="Y79" s="276"/>
      <c r="Z79" s="347"/>
      <c r="AA79" s="167"/>
    </row>
    <row r="80" spans="2:31" ht="27" customHeight="1" x14ac:dyDescent="0.2">
      <c r="B80" s="276"/>
      <c r="C80" s="314" t="s">
        <v>49</v>
      </c>
      <c r="D80" s="315"/>
      <c r="E80" s="316"/>
      <c r="F80" s="316"/>
      <c r="G80" s="298">
        <f>G79-G77</f>
        <v>2222223</v>
      </c>
      <c r="I80" s="299"/>
      <c r="J80" s="299"/>
      <c r="K80" s="244"/>
      <c r="L80" s="317"/>
      <c r="M80" s="84"/>
      <c r="O80" s="317"/>
      <c r="P80" s="317"/>
      <c r="Q80" s="318"/>
      <c r="R80" s="310"/>
      <c r="S80" s="319"/>
      <c r="T80" s="319"/>
      <c r="U80" s="276"/>
      <c r="V80" s="81"/>
      <c r="X80" s="276"/>
      <c r="Y80" s="276"/>
      <c r="Z80" s="347"/>
      <c r="AA80" s="167"/>
    </row>
    <row r="81" spans="2:27" ht="15.75" customHeight="1" x14ac:dyDescent="0.2">
      <c r="B81" s="276"/>
      <c r="C81" s="322" t="s">
        <v>30</v>
      </c>
      <c r="D81" s="323"/>
      <c r="E81" s="324"/>
      <c r="F81" s="298"/>
      <c r="G81" s="244"/>
      <c r="H81" s="299"/>
      <c r="I81" s="299"/>
      <c r="J81" s="244"/>
      <c r="K81" s="84"/>
      <c r="L81" s="84"/>
      <c r="M81" s="84"/>
      <c r="N81" s="84"/>
      <c r="O81" s="84"/>
      <c r="P81" s="325"/>
      <c r="Q81" s="227"/>
      <c r="R81" s="326"/>
      <c r="S81" s="319"/>
      <c r="T81" s="244"/>
      <c r="U81" s="166"/>
      <c r="V81" s="81"/>
      <c r="X81" s="166"/>
      <c r="Y81" s="166"/>
      <c r="AA81" s="167"/>
    </row>
    <row r="82" spans="2:27" ht="32.25" customHeight="1" x14ac:dyDescent="0.2">
      <c r="B82" s="276"/>
      <c r="C82" s="353"/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3"/>
      <c r="U82" s="327"/>
      <c r="V82" s="319"/>
      <c r="W82" s="328"/>
      <c r="X82" s="319"/>
      <c r="Y82" s="246"/>
      <c r="AA82" s="167"/>
    </row>
    <row r="83" spans="2:27" ht="12.75" customHeight="1" x14ac:dyDescent="0.2">
      <c r="B83" s="276"/>
      <c r="C83" s="284"/>
      <c r="E83" s="284"/>
      <c r="F83" s="284"/>
      <c r="G83" s="82"/>
      <c r="H83" s="230"/>
      <c r="I83" s="230"/>
      <c r="J83" s="82"/>
      <c r="K83" s="82"/>
      <c r="L83" s="82"/>
      <c r="M83" s="82"/>
      <c r="N83" s="82"/>
      <c r="O83" s="82"/>
      <c r="P83" s="329"/>
      <c r="Q83" s="329"/>
      <c r="R83" s="330"/>
      <c r="S83" s="329"/>
      <c r="T83" s="82"/>
      <c r="U83" s="166"/>
      <c r="V83" s="82"/>
      <c r="W83" s="205"/>
      <c r="X83" s="82"/>
      <c r="Y83" s="166"/>
      <c r="AA83" s="167"/>
    </row>
    <row r="84" spans="2:27" ht="15.75" customHeight="1" x14ac:dyDescent="0.2">
      <c r="B84" s="276"/>
      <c r="C84" s="331" t="s">
        <v>44</v>
      </c>
      <c r="E84" s="332">
        <f>-E85-E86-E87+E88-E89</f>
        <v>49000000</v>
      </c>
      <c r="F84" s="332">
        <f>-F85-F86-F87+F88</f>
        <v>50500000</v>
      </c>
      <c r="H84" s="332"/>
      <c r="I84" s="332"/>
      <c r="J84" s="332" t="e">
        <f t="shared" ref="J84" si="39">-J85-J86-J87+J88</f>
        <v>#REF!</v>
      </c>
      <c r="K84" s="332">
        <f t="shared" ref="K84" si="40">-K85-K86-K87+K88</f>
        <v>50500000</v>
      </c>
      <c r="L84" s="332">
        <f t="shared" ref="L84" si="41">-L85-L86-L87+L88</f>
        <v>-908050876</v>
      </c>
      <c r="M84" s="332"/>
      <c r="N84" s="332"/>
      <c r="O84" s="332">
        <f t="shared" ref="O84" si="42">-O85-O86-O87+O88</f>
        <v>-908050876</v>
      </c>
      <c r="P84" s="332">
        <f t="shared" ref="P84" si="43">-P85-P86-P87+P88</f>
        <v>36384341</v>
      </c>
      <c r="Q84" s="332">
        <f t="shared" ref="Q84" si="44">-Q85-Q86-Q87+Q88</f>
        <v>0</v>
      </c>
      <c r="R84" s="332">
        <f t="shared" ref="R84" si="45">-R85-R86-R87+R88</f>
        <v>0</v>
      </c>
      <c r="S84" s="332" t="e">
        <f t="shared" ref="S84" si="46">-S85-S86-S87+S88</f>
        <v>#REF!</v>
      </c>
      <c r="T84" s="332">
        <f t="shared" ref="T84" si="47">-T85-T86-T87+T88</f>
        <v>919292</v>
      </c>
      <c r="U84" s="166"/>
      <c r="V84" s="82"/>
      <c r="W84" s="205"/>
      <c r="X84" s="82"/>
      <c r="Y84" s="166"/>
      <c r="AA84" s="167"/>
    </row>
    <row r="85" spans="2:27" ht="15.75" customHeight="1" x14ac:dyDescent="0.2">
      <c r="B85" s="276"/>
      <c r="C85" s="333" t="s">
        <v>45</v>
      </c>
      <c r="E85" s="334">
        <f>E70</f>
        <v>-27078927</v>
      </c>
      <c r="F85" s="334">
        <f>F70</f>
        <v>-33832871</v>
      </c>
      <c r="H85" s="334"/>
      <c r="I85" s="334"/>
      <c r="J85" s="334" t="e">
        <f>#REF!</f>
        <v>#REF!</v>
      </c>
      <c r="K85" s="334">
        <f>K70</f>
        <v>-61973236</v>
      </c>
      <c r="L85" s="334">
        <f>L70</f>
        <v>941869668</v>
      </c>
      <c r="M85" s="334"/>
      <c r="N85" s="334"/>
      <c r="O85" s="334">
        <f>Q70</f>
        <v>941869668</v>
      </c>
      <c r="P85" s="334">
        <f>M70</f>
        <v>0</v>
      </c>
      <c r="Q85" s="334">
        <f>R70</f>
        <v>0</v>
      </c>
      <c r="R85" s="334">
        <f>S70</f>
        <v>0</v>
      </c>
      <c r="S85" s="334" t="e">
        <f>T70</f>
        <v>#REF!</v>
      </c>
      <c r="T85" s="334">
        <f>P70</f>
        <v>-919292</v>
      </c>
      <c r="U85" s="166"/>
      <c r="V85" s="82"/>
      <c r="W85" s="205"/>
      <c r="X85" s="82"/>
      <c r="Y85" s="166"/>
    </row>
    <row r="86" spans="2:27" ht="15.75" customHeight="1" x14ac:dyDescent="0.2">
      <c r="B86" s="276"/>
      <c r="C86" s="333" t="s">
        <v>46</v>
      </c>
      <c r="E86" s="334">
        <f>E75</f>
        <v>13345147</v>
      </c>
      <c r="F86" s="334">
        <f>F75</f>
        <v>20000000</v>
      </c>
      <c r="H86" s="334"/>
      <c r="I86" s="334"/>
      <c r="J86" s="334" t="e">
        <f>#REF!</f>
        <v>#REF!</v>
      </c>
      <c r="K86" s="334">
        <f>K75</f>
        <v>56644502</v>
      </c>
      <c r="L86" s="334">
        <f>L75</f>
        <v>0</v>
      </c>
      <c r="M86" s="334"/>
      <c r="N86" s="334"/>
      <c r="O86" s="334">
        <f>Q75</f>
        <v>0</v>
      </c>
      <c r="P86" s="334">
        <f>M75</f>
        <v>0</v>
      </c>
      <c r="Q86" s="334">
        <f>R75</f>
        <v>0</v>
      </c>
      <c r="R86" s="334">
        <f>S75</f>
        <v>0</v>
      </c>
      <c r="S86" s="334">
        <f>T75</f>
        <v>0</v>
      </c>
      <c r="T86" s="334">
        <f>P75</f>
        <v>0</v>
      </c>
      <c r="U86" s="166"/>
      <c r="V86" s="82"/>
      <c r="W86" s="205"/>
      <c r="X86" s="82"/>
      <c r="Y86" s="166"/>
    </row>
    <row r="87" spans="2:27" ht="15.75" customHeight="1" x14ac:dyDescent="0.2">
      <c r="B87" s="276"/>
      <c r="C87" s="333" t="s">
        <v>47</v>
      </c>
      <c r="E87" s="334">
        <v>0</v>
      </c>
      <c r="F87" s="334">
        <v>0</v>
      </c>
      <c r="H87" s="334"/>
      <c r="I87" s="334"/>
      <c r="J87" s="334"/>
      <c r="K87" s="334"/>
      <c r="L87" s="334"/>
      <c r="M87" s="334"/>
      <c r="N87" s="334"/>
      <c r="O87" s="334"/>
      <c r="P87" s="334"/>
      <c r="Q87" s="334"/>
      <c r="R87" s="334"/>
      <c r="S87" s="334"/>
      <c r="T87" s="334"/>
      <c r="U87" s="166"/>
      <c r="V87" s="82"/>
      <c r="W87" s="205"/>
      <c r="X87" s="82"/>
      <c r="Y87" s="166"/>
    </row>
    <row r="88" spans="2:27" ht="15.75" customHeight="1" x14ac:dyDescent="0.2">
      <c r="B88" s="276"/>
      <c r="C88" s="333" t="s">
        <v>48</v>
      </c>
      <c r="E88" s="334">
        <f>E78</f>
        <v>35306220</v>
      </c>
      <c r="F88" s="334">
        <f>F78</f>
        <v>36667129</v>
      </c>
      <c r="H88" s="334"/>
      <c r="I88" s="334"/>
      <c r="J88" s="334" t="e">
        <f>#REF!</f>
        <v>#REF!</v>
      </c>
      <c r="K88" s="334">
        <f>K78</f>
        <v>45171266</v>
      </c>
      <c r="L88" s="334">
        <f>L78</f>
        <v>33818792</v>
      </c>
      <c r="M88" s="334"/>
      <c r="N88" s="334"/>
      <c r="O88" s="334">
        <f>Q78</f>
        <v>33818792</v>
      </c>
      <c r="P88" s="334">
        <f>M78</f>
        <v>36384341</v>
      </c>
      <c r="Q88" s="334">
        <f>R78</f>
        <v>0</v>
      </c>
      <c r="R88" s="334">
        <f>S78</f>
        <v>0</v>
      </c>
      <c r="S88" s="334">
        <f>T78</f>
        <v>0</v>
      </c>
      <c r="T88" s="334">
        <f>P78</f>
        <v>0</v>
      </c>
      <c r="U88" s="166"/>
      <c r="V88" s="82"/>
      <c r="W88" s="205"/>
      <c r="X88" s="82"/>
      <c r="Y88" s="166"/>
    </row>
    <row r="89" spans="2:27" ht="12.75" customHeight="1" x14ac:dyDescent="0.2">
      <c r="B89" s="276"/>
      <c r="C89" s="333" t="s">
        <v>92</v>
      </c>
      <c r="E89" s="334">
        <f>E74</f>
        <v>40000</v>
      </c>
      <c r="F89" s="334"/>
      <c r="G89" s="304"/>
      <c r="H89" s="304"/>
      <c r="I89" s="230"/>
      <c r="J89" s="82"/>
      <c r="K89" s="82"/>
      <c r="L89" s="82"/>
      <c r="M89" s="82"/>
      <c r="N89" s="82"/>
      <c r="O89" s="82"/>
      <c r="P89" s="329"/>
      <c r="Q89" s="329"/>
      <c r="R89" s="330"/>
      <c r="S89" s="329"/>
      <c r="T89" s="82"/>
      <c r="U89" s="166"/>
      <c r="V89" s="82"/>
      <c r="W89" s="205"/>
      <c r="X89" s="82"/>
      <c r="Y89" s="166"/>
    </row>
    <row r="90" spans="2:27" ht="12.75" customHeight="1" x14ac:dyDescent="0.2">
      <c r="B90" s="276"/>
      <c r="C90" s="333"/>
      <c r="E90" s="284"/>
      <c r="F90" s="284"/>
      <c r="G90" s="82"/>
      <c r="H90" s="230"/>
      <c r="I90" s="230"/>
      <c r="J90" s="82"/>
      <c r="K90" s="82"/>
      <c r="L90" s="82"/>
      <c r="M90" s="82"/>
      <c r="N90" s="82"/>
      <c r="O90" s="82"/>
      <c r="P90" s="329"/>
      <c r="Q90" s="329"/>
      <c r="R90" s="330"/>
      <c r="S90" s="329"/>
      <c r="T90" s="82"/>
      <c r="U90" s="166"/>
      <c r="V90" s="82"/>
      <c r="W90" s="205"/>
      <c r="X90" s="82"/>
      <c r="Y90" s="166"/>
    </row>
    <row r="91" spans="2:27" ht="12.75" customHeight="1" x14ac:dyDescent="0.2">
      <c r="B91" s="276"/>
      <c r="C91" s="284"/>
      <c r="E91" s="284"/>
      <c r="F91" s="284"/>
      <c r="G91" s="82"/>
      <c r="H91" s="230"/>
      <c r="I91" s="230"/>
      <c r="J91" s="82"/>
      <c r="K91" s="82"/>
      <c r="L91" s="82"/>
      <c r="M91" s="82"/>
      <c r="N91" s="82"/>
      <c r="O91" s="82"/>
      <c r="P91" s="329"/>
      <c r="Q91" s="329"/>
      <c r="R91" s="330"/>
      <c r="S91" s="329"/>
      <c r="T91" s="82"/>
      <c r="U91" s="166"/>
      <c r="V91" s="82"/>
      <c r="W91" s="205"/>
      <c r="X91" s="82"/>
      <c r="Y91" s="166"/>
    </row>
    <row r="92" spans="2:27" ht="18" customHeight="1" x14ac:dyDescent="0.2">
      <c r="B92" s="276"/>
      <c r="C92" s="335"/>
      <c r="E92" s="284"/>
      <c r="F92" s="284"/>
      <c r="G92" s="82"/>
      <c r="H92" s="230"/>
      <c r="I92" s="230"/>
      <c r="J92" s="82"/>
      <c r="K92" s="82"/>
      <c r="L92" s="82"/>
      <c r="M92" s="82"/>
      <c r="N92" s="82"/>
      <c r="O92" s="82"/>
      <c r="P92" s="329"/>
      <c r="Q92" s="329"/>
      <c r="R92" s="330"/>
      <c r="S92" s="329"/>
      <c r="T92" s="82"/>
      <c r="U92" s="166"/>
      <c r="V92" s="82"/>
      <c r="W92" s="205"/>
      <c r="X92" s="82"/>
      <c r="Y92" s="166"/>
    </row>
    <row r="93" spans="2:27" ht="12.75" customHeight="1" x14ac:dyDescent="0.2">
      <c r="B93" s="276"/>
      <c r="C93" s="284"/>
      <c r="E93" s="284"/>
      <c r="F93" s="284"/>
      <c r="G93" s="82"/>
      <c r="H93" s="230"/>
      <c r="I93" s="230"/>
      <c r="J93" s="82"/>
      <c r="K93" s="82"/>
      <c r="L93" s="336" t="s">
        <v>68</v>
      </c>
      <c r="M93" s="336" t="s">
        <v>69</v>
      </c>
      <c r="N93" s="82"/>
      <c r="O93" s="82"/>
      <c r="P93" s="329"/>
      <c r="Q93" s="329"/>
      <c r="R93" s="330"/>
      <c r="S93" s="329"/>
      <c r="T93" s="82"/>
      <c r="U93" s="166"/>
      <c r="V93" s="82"/>
      <c r="W93" s="205"/>
      <c r="X93" s="82"/>
      <c r="Y93" s="166"/>
    </row>
    <row r="94" spans="2:27" ht="12.75" customHeight="1" x14ac:dyDescent="0.2">
      <c r="B94" s="276"/>
      <c r="C94" s="284"/>
      <c r="E94" s="284"/>
      <c r="F94" s="284"/>
      <c r="G94" s="82"/>
      <c r="H94" s="230"/>
      <c r="I94" s="230"/>
      <c r="J94" s="82"/>
      <c r="K94" s="84" t="s">
        <v>99</v>
      </c>
      <c r="L94" s="337"/>
      <c r="M94" s="244"/>
      <c r="N94" s="82"/>
      <c r="O94" s="82"/>
      <c r="P94" s="329"/>
      <c r="Q94" s="329"/>
      <c r="R94" s="330"/>
      <c r="S94" s="329"/>
      <c r="T94" s="82"/>
      <c r="U94" s="166"/>
      <c r="V94" s="82"/>
      <c r="W94" s="205"/>
      <c r="X94" s="82"/>
      <c r="Y94" s="166"/>
    </row>
    <row r="95" spans="2:27" ht="12.75" customHeight="1" x14ac:dyDescent="0.2">
      <c r="B95" s="276"/>
      <c r="C95" s="284"/>
      <c r="E95" s="284"/>
      <c r="F95" s="284"/>
      <c r="G95" s="82"/>
      <c r="H95" s="230"/>
      <c r="I95" s="230"/>
      <c r="J95" s="82"/>
      <c r="K95" s="84" t="s">
        <v>100</v>
      </c>
      <c r="L95" s="244"/>
      <c r="M95" s="244"/>
      <c r="N95" s="82"/>
      <c r="O95" s="82"/>
      <c r="P95" s="329"/>
      <c r="Q95" s="329"/>
      <c r="R95" s="330"/>
      <c r="S95" s="329"/>
      <c r="T95" s="82"/>
      <c r="U95" s="166"/>
      <c r="V95" s="82"/>
      <c r="W95" s="205"/>
      <c r="X95" s="82"/>
      <c r="Y95" s="166"/>
    </row>
    <row r="96" spans="2:27" ht="12.75" customHeight="1" x14ac:dyDescent="0.2">
      <c r="B96" s="276"/>
      <c r="C96" s="284"/>
      <c r="E96" s="284"/>
      <c r="F96" s="284"/>
      <c r="G96" s="82"/>
      <c r="H96" s="230"/>
      <c r="I96" s="230"/>
      <c r="J96" s="82"/>
      <c r="K96" s="82"/>
      <c r="L96" s="244">
        <f>SUM(L94:L95)</f>
        <v>0</v>
      </c>
      <c r="M96" s="244">
        <f>SUM(M94:M95)</f>
        <v>0</v>
      </c>
      <c r="N96" s="82"/>
      <c r="O96" s="82"/>
      <c r="P96" s="329"/>
      <c r="Q96" s="329"/>
      <c r="R96" s="330"/>
      <c r="S96" s="329"/>
      <c r="T96" s="82"/>
      <c r="U96" s="166"/>
      <c r="V96" s="82"/>
      <c r="W96" s="205"/>
      <c r="X96" s="82"/>
      <c r="Y96" s="166"/>
    </row>
    <row r="97" spans="2:25" ht="12.75" customHeight="1" x14ac:dyDescent="0.2">
      <c r="B97" s="276"/>
      <c r="C97" s="284"/>
      <c r="E97" s="284"/>
      <c r="F97" s="284"/>
      <c r="G97" s="82"/>
      <c r="H97" s="230"/>
      <c r="I97" s="230"/>
      <c r="J97" s="82"/>
      <c r="K97" s="82"/>
      <c r="L97" s="82"/>
      <c r="M97" s="82"/>
      <c r="N97" s="82"/>
      <c r="O97" s="82"/>
      <c r="P97" s="329"/>
      <c r="Q97" s="329"/>
      <c r="R97" s="330"/>
      <c r="S97" s="329"/>
      <c r="T97" s="82"/>
      <c r="U97" s="166"/>
      <c r="V97" s="82"/>
      <c r="W97" s="205"/>
      <c r="X97" s="82"/>
      <c r="Y97" s="166"/>
    </row>
    <row r="98" spans="2:25" ht="12.75" customHeight="1" x14ac:dyDescent="0.2">
      <c r="B98" s="276"/>
      <c r="C98" s="284"/>
      <c r="E98" s="284"/>
      <c r="F98" s="284"/>
      <c r="G98" s="82"/>
      <c r="H98" s="230"/>
      <c r="I98" s="230"/>
      <c r="J98" s="82"/>
      <c r="K98" s="82"/>
      <c r="L98" s="82"/>
      <c r="M98" s="82"/>
      <c r="N98" s="82"/>
      <c r="O98" s="82"/>
      <c r="P98" s="329"/>
      <c r="Q98" s="329"/>
      <c r="R98" s="330"/>
      <c r="S98" s="329"/>
      <c r="T98" s="82"/>
      <c r="U98" s="166"/>
      <c r="V98" s="82"/>
      <c r="W98" s="205"/>
      <c r="X98" s="82"/>
      <c r="Y98" s="166"/>
    </row>
    <row r="99" spans="2:25" ht="12.75" customHeight="1" x14ac:dyDescent="0.2">
      <c r="B99" s="276"/>
      <c r="C99" s="284"/>
      <c r="E99" s="284"/>
      <c r="F99" s="284"/>
      <c r="G99" s="82"/>
      <c r="H99" s="230"/>
      <c r="I99" s="230"/>
      <c r="J99" s="82"/>
      <c r="K99" s="82"/>
      <c r="L99" s="82"/>
      <c r="M99" s="82"/>
      <c r="N99" s="82"/>
      <c r="O99" s="82"/>
      <c r="P99" s="329"/>
      <c r="Q99" s="329"/>
      <c r="R99" s="330"/>
      <c r="S99" s="329"/>
      <c r="T99" s="82"/>
      <c r="U99" s="166"/>
      <c r="V99" s="82"/>
      <c r="W99" s="205"/>
      <c r="X99" s="82"/>
      <c r="Y99" s="166"/>
    </row>
    <row r="100" spans="2:25" ht="12.75" customHeight="1" x14ac:dyDescent="0.2">
      <c r="B100" s="276"/>
      <c r="C100" s="284"/>
      <c r="E100" s="284"/>
      <c r="F100" s="284"/>
      <c r="G100" s="82"/>
      <c r="H100" s="230"/>
      <c r="I100" s="230"/>
      <c r="J100" s="82"/>
      <c r="K100" s="82"/>
      <c r="L100" s="82"/>
      <c r="M100" s="82"/>
      <c r="N100" s="82"/>
      <c r="O100" s="82"/>
      <c r="P100" s="329"/>
      <c r="Q100" s="329"/>
      <c r="R100" s="330"/>
      <c r="S100" s="329"/>
      <c r="T100" s="82"/>
      <c r="U100" s="166"/>
      <c r="V100" s="82"/>
      <c r="W100" s="205"/>
      <c r="X100" s="82"/>
      <c r="Y100" s="166"/>
    </row>
    <row r="101" spans="2:25" ht="12.75" customHeight="1" x14ac:dyDescent="0.2">
      <c r="B101" s="276"/>
      <c r="C101" s="284"/>
      <c r="E101" s="284"/>
      <c r="F101" s="284"/>
      <c r="G101" s="82"/>
      <c r="H101" s="230"/>
      <c r="I101" s="230"/>
      <c r="J101" s="82"/>
      <c r="K101" s="82"/>
      <c r="L101" s="82"/>
      <c r="M101" s="82"/>
      <c r="N101" s="82"/>
      <c r="O101" s="82"/>
      <c r="P101" s="329"/>
      <c r="Q101" s="329"/>
      <c r="R101" s="330"/>
      <c r="S101" s="329"/>
      <c r="T101" s="82"/>
      <c r="U101" s="166"/>
      <c r="V101" s="82"/>
      <c r="W101" s="205"/>
      <c r="X101" s="82"/>
      <c r="Y101" s="166"/>
    </row>
    <row r="102" spans="2:25" ht="12.75" customHeight="1" x14ac:dyDescent="0.2">
      <c r="B102" s="276"/>
      <c r="C102" s="284"/>
      <c r="E102" s="284"/>
      <c r="F102" s="284"/>
      <c r="G102" s="82"/>
      <c r="H102" s="230"/>
      <c r="I102" s="230"/>
      <c r="J102" s="82"/>
      <c r="K102" s="82"/>
      <c r="L102" s="82"/>
      <c r="M102" s="82"/>
      <c r="N102" s="82"/>
      <c r="O102" s="82"/>
      <c r="P102" s="329"/>
      <c r="Q102" s="329"/>
      <c r="R102" s="330"/>
      <c r="S102" s="329"/>
      <c r="T102" s="82"/>
      <c r="U102" s="166"/>
      <c r="V102" s="82"/>
      <c r="W102" s="205"/>
      <c r="X102" s="82"/>
      <c r="Y102" s="166"/>
    </row>
    <row r="103" spans="2:25" x14ac:dyDescent="0.2">
      <c r="B103" s="276"/>
      <c r="C103" s="284"/>
      <c r="E103" s="284"/>
      <c r="F103" s="284"/>
      <c r="G103" s="82"/>
      <c r="H103" s="230"/>
      <c r="I103" s="230"/>
      <c r="J103" s="82"/>
      <c r="K103" s="82"/>
      <c r="L103" s="82"/>
      <c r="M103" s="82"/>
      <c r="N103" s="82"/>
      <c r="O103" s="82"/>
      <c r="P103" s="329"/>
      <c r="Q103" s="329"/>
      <c r="R103" s="330"/>
      <c r="S103" s="329"/>
      <c r="T103" s="82"/>
      <c r="U103" s="166"/>
      <c r="V103" s="82"/>
      <c r="W103" s="205"/>
      <c r="X103" s="82"/>
      <c r="Y103" s="166"/>
    </row>
    <row r="104" spans="2:25" x14ac:dyDescent="0.2">
      <c r="B104" s="276"/>
      <c r="C104" s="284"/>
      <c r="E104" s="284"/>
      <c r="F104" s="284"/>
      <c r="G104" s="82"/>
      <c r="H104" s="230"/>
      <c r="I104" s="230"/>
      <c r="J104" s="82"/>
      <c r="K104" s="82"/>
      <c r="L104" s="82"/>
      <c r="M104" s="82"/>
      <c r="N104" s="82"/>
      <c r="O104" s="82"/>
      <c r="P104" s="329"/>
      <c r="Q104" s="329"/>
      <c r="R104" s="330"/>
      <c r="S104" s="329"/>
      <c r="T104" s="82"/>
      <c r="U104" s="166"/>
      <c r="V104" s="82"/>
      <c r="W104" s="205"/>
      <c r="X104" s="82"/>
      <c r="Y104" s="166"/>
    </row>
    <row r="105" spans="2:25" x14ac:dyDescent="0.2">
      <c r="B105" s="276"/>
      <c r="C105" s="284"/>
      <c r="E105" s="284"/>
      <c r="F105" s="284"/>
      <c r="G105" s="82"/>
      <c r="H105" s="230"/>
      <c r="I105" s="230"/>
      <c r="J105" s="82"/>
      <c r="K105" s="82"/>
      <c r="L105" s="82"/>
      <c r="M105" s="82"/>
      <c r="N105" s="82"/>
      <c r="O105" s="82"/>
      <c r="P105" s="329"/>
      <c r="Q105" s="329"/>
      <c r="R105" s="330"/>
      <c r="S105" s="329"/>
      <c r="T105" s="82"/>
      <c r="U105" s="166"/>
      <c r="V105" s="82"/>
      <c r="W105" s="205"/>
      <c r="X105" s="82"/>
      <c r="Y105" s="166"/>
    </row>
    <row r="106" spans="2:25" x14ac:dyDescent="0.2">
      <c r="B106" s="276"/>
      <c r="C106" s="284"/>
      <c r="E106" s="284"/>
      <c r="F106" s="284"/>
      <c r="G106" s="82"/>
      <c r="H106" s="230"/>
      <c r="I106" s="230"/>
      <c r="J106" s="82"/>
      <c r="K106" s="82"/>
      <c r="L106" s="82"/>
      <c r="M106" s="82"/>
      <c r="N106" s="82"/>
      <c r="O106" s="82"/>
      <c r="P106" s="329"/>
      <c r="Q106" s="329"/>
      <c r="R106" s="330"/>
      <c r="S106" s="329"/>
      <c r="T106" s="82"/>
      <c r="U106" s="166"/>
      <c r="V106" s="82"/>
      <c r="W106" s="205"/>
      <c r="X106" s="82"/>
      <c r="Y106" s="166"/>
    </row>
    <row r="107" spans="2:25" x14ac:dyDescent="0.2">
      <c r="B107" s="276"/>
      <c r="C107" s="284"/>
      <c r="E107" s="284"/>
      <c r="F107" s="284"/>
      <c r="G107" s="82"/>
      <c r="H107" s="230"/>
      <c r="I107" s="230"/>
      <c r="J107" s="82"/>
      <c r="K107" s="82"/>
      <c r="L107" s="82"/>
      <c r="M107" s="82"/>
      <c r="N107" s="82"/>
      <c r="O107" s="82"/>
      <c r="P107" s="329"/>
      <c r="Q107" s="329"/>
      <c r="R107" s="330"/>
      <c r="S107" s="329"/>
      <c r="T107" s="82"/>
      <c r="U107" s="166"/>
      <c r="V107" s="82"/>
      <c r="W107" s="205"/>
      <c r="X107" s="82"/>
      <c r="Y107" s="166"/>
    </row>
    <row r="108" spans="2:25" x14ac:dyDescent="0.2">
      <c r="B108" s="276"/>
      <c r="C108" s="284"/>
      <c r="E108" s="284"/>
      <c r="F108" s="284"/>
      <c r="G108" s="82"/>
      <c r="H108" s="230"/>
      <c r="I108" s="230"/>
      <c r="J108" s="82"/>
      <c r="K108" s="82"/>
      <c r="L108" s="82"/>
      <c r="M108" s="82"/>
      <c r="N108" s="82"/>
      <c r="O108" s="82"/>
      <c r="P108" s="329"/>
      <c r="Q108" s="329"/>
      <c r="R108" s="330"/>
      <c r="S108" s="329"/>
      <c r="T108" s="82"/>
      <c r="U108" s="166"/>
      <c r="V108" s="82"/>
      <c r="W108" s="205"/>
      <c r="X108" s="82"/>
      <c r="Y108" s="166"/>
    </row>
    <row r="109" spans="2:25" x14ac:dyDescent="0.2">
      <c r="B109" s="276"/>
      <c r="C109" s="284"/>
      <c r="E109" s="284"/>
      <c r="F109" s="284"/>
      <c r="G109" s="82"/>
      <c r="H109" s="230"/>
      <c r="I109" s="230"/>
      <c r="J109" s="82"/>
      <c r="K109" s="82"/>
      <c r="L109" s="82"/>
      <c r="M109" s="82"/>
      <c r="N109" s="82"/>
      <c r="O109" s="82"/>
      <c r="P109" s="329"/>
      <c r="Q109" s="329"/>
      <c r="R109" s="330"/>
      <c r="S109" s="329"/>
      <c r="T109" s="82"/>
      <c r="U109" s="166"/>
      <c r="V109" s="82"/>
      <c r="W109" s="205"/>
      <c r="X109" s="82"/>
      <c r="Y109" s="166"/>
    </row>
    <row r="110" spans="2:25" x14ac:dyDescent="0.2">
      <c r="B110" s="276"/>
      <c r="C110" s="284"/>
      <c r="E110" s="284"/>
      <c r="F110" s="284"/>
      <c r="G110" s="82"/>
      <c r="H110" s="230"/>
      <c r="I110" s="230"/>
      <c r="J110" s="82"/>
      <c r="K110" s="82"/>
      <c r="L110" s="82"/>
      <c r="M110" s="82"/>
      <c r="N110" s="82"/>
      <c r="O110" s="82"/>
      <c r="P110" s="329"/>
      <c r="Q110" s="329"/>
      <c r="R110" s="330"/>
      <c r="S110" s="329"/>
      <c r="T110" s="82"/>
      <c r="U110" s="166"/>
      <c r="V110" s="82"/>
      <c r="W110" s="205"/>
      <c r="X110" s="82"/>
      <c r="Y110" s="166"/>
    </row>
    <row r="111" spans="2:25" x14ac:dyDescent="0.2">
      <c r="B111" s="276"/>
      <c r="C111" s="284"/>
      <c r="E111" s="284"/>
      <c r="F111" s="284"/>
      <c r="G111" s="82"/>
      <c r="H111" s="230"/>
      <c r="I111" s="230"/>
      <c r="J111" s="82"/>
      <c r="K111" s="82"/>
      <c r="L111" s="82"/>
      <c r="M111" s="82"/>
      <c r="N111" s="82"/>
      <c r="O111" s="82"/>
      <c r="P111" s="329"/>
      <c r="Q111" s="329"/>
      <c r="R111" s="330"/>
      <c r="S111" s="329"/>
      <c r="T111" s="82"/>
      <c r="U111" s="166"/>
      <c r="V111" s="82"/>
      <c r="W111" s="205"/>
      <c r="X111" s="82"/>
      <c r="Y111" s="166"/>
    </row>
    <row r="112" spans="2:25" x14ac:dyDescent="0.2">
      <c r="B112" s="276"/>
      <c r="C112" s="284"/>
      <c r="E112" s="284"/>
      <c r="F112" s="284"/>
      <c r="G112" s="82"/>
      <c r="H112" s="230"/>
      <c r="I112" s="230"/>
      <c r="J112" s="82"/>
      <c r="K112" s="82"/>
      <c r="L112" s="82"/>
      <c r="M112" s="82"/>
      <c r="N112" s="82"/>
      <c r="O112" s="82"/>
      <c r="P112" s="329"/>
      <c r="Q112" s="329"/>
      <c r="R112" s="330"/>
      <c r="S112" s="329"/>
      <c r="T112" s="82"/>
      <c r="U112" s="166"/>
      <c r="V112" s="82"/>
      <c r="W112" s="205"/>
      <c r="X112" s="82"/>
      <c r="Y112" s="166"/>
    </row>
    <row r="113" spans="2:25" x14ac:dyDescent="0.2">
      <c r="B113" s="276"/>
      <c r="C113" s="284"/>
      <c r="E113" s="284"/>
      <c r="F113" s="284"/>
      <c r="G113" s="82"/>
      <c r="H113" s="230"/>
      <c r="I113" s="230"/>
      <c r="J113" s="82"/>
      <c r="K113" s="82"/>
      <c r="L113" s="82"/>
      <c r="M113" s="82"/>
      <c r="N113" s="82"/>
      <c r="O113" s="82"/>
      <c r="P113" s="329"/>
      <c r="Q113" s="329"/>
      <c r="R113" s="330"/>
      <c r="S113" s="329"/>
      <c r="T113" s="82"/>
      <c r="U113" s="166"/>
      <c r="V113" s="82"/>
      <c r="W113" s="205"/>
      <c r="X113" s="82"/>
      <c r="Y113" s="166"/>
    </row>
    <row r="114" spans="2:25" x14ac:dyDescent="0.2">
      <c r="B114" s="276"/>
      <c r="C114" s="284"/>
      <c r="E114" s="284"/>
      <c r="F114" s="284"/>
      <c r="G114" s="82"/>
      <c r="H114" s="230"/>
      <c r="I114" s="230"/>
      <c r="J114" s="82"/>
      <c r="K114" s="82"/>
      <c r="L114" s="82"/>
      <c r="M114" s="82"/>
      <c r="N114" s="82"/>
      <c r="O114" s="82"/>
      <c r="P114" s="329"/>
      <c r="Q114" s="329"/>
      <c r="S114" s="211"/>
      <c r="T114" s="82"/>
      <c r="U114" s="166"/>
      <c r="V114" s="82"/>
      <c r="W114" s="205"/>
      <c r="X114" s="82"/>
      <c r="Y114" s="166"/>
    </row>
    <row r="115" spans="2:25" x14ac:dyDescent="0.2">
      <c r="B115" s="276"/>
      <c r="C115" s="284"/>
      <c r="E115" s="284"/>
      <c r="F115" s="284"/>
      <c r="G115" s="82"/>
      <c r="H115" s="230"/>
      <c r="I115" s="230"/>
      <c r="J115" s="82"/>
      <c r="K115" s="82"/>
      <c r="L115" s="82"/>
      <c r="M115" s="82"/>
      <c r="N115" s="82"/>
      <c r="O115" s="82"/>
      <c r="P115" s="329"/>
      <c r="Q115" s="329"/>
      <c r="S115" s="211"/>
      <c r="T115" s="82"/>
      <c r="U115" s="166"/>
      <c r="V115" s="82"/>
      <c r="W115" s="205"/>
      <c r="X115" s="82"/>
      <c r="Y115" s="166"/>
    </row>
    <row r="116" spans="2:25" x14ac:dyDescent="0.2">
      <c r="B116" s="276"/>
      <c r="C116" s="284"/>
      <c r="E116" s="284"/>
      <c r="F116" s="284"/>
      <c r="G116" s="82"/>
      <c r="H116" s="230"/>
      <c r="I116" s="230"/>
      <c r="J116" s="82"/>
      <c r="K116" s="82"/>
      <c r="L116" s="82"/>
      <c r="M116" s="82"/>
      <c r="N116" s="82"/>
      <c r="O116" s="82"/>
      <c r="P116" s="329"/>
      <c r="Q116" s="329"/>
      <c r="S116" s="211"/>
      <c r="T116" s="82"/>
      <c r="U116" s="166"/>
      <c r="V116" s="82"/>
      <c r="W116" s="205"/>
      <c r="X116" s="82"/>
      <c r="Y116" s="166"/>
    </row>
    <row r="117" spans="2:25" x14ac:dyDescent="0.2">
      <c r="B117" s="276"/>
      <c r="C117" s="284"/>
      <c r="E117" s="284"/>
      <c r="F117" s="284"/>
      <c r="G117" s="82"/>
      <c r="H117" s="230"/>
      <c r="I117" s="230"/>
      <c r="J117" s="82"/>
      <c r="K117" s="82"/>
      <c r="L117" s="82"/>
      <c r="M117" s="82"/>
      <c r="N117" s="82"/>
      <c r="O117" s="82"/>
      <c r="P117" s="329"/>
      <c r="Q117" s="329"/>
      <c r="S117" s="211"/>
      <c r="T117" s="82"/>
      <c r="U117" s="166"/>
      <c r="V117" s="82"/>
      <c r="W117" s="205"/>
      <c r="X117" s="82"/>
      <c r="Y117" s="166"/>
    </row>
    <row r="118" spans="2:25" x14ac:dyDescent="0.2">
      <c r="B118" s="276"/>
      <c r="C118" s="284"/>
      <c r="E118" s="284"/>
      <c r="F118" s="284"/>
      <c r="G118" s="82"/>
      <c r="H118" s="230"/>
      <c r="I118" s="230"/>
      <c r="J118" s="82"/>
      <c r="K118" s="82"/>
      <c r="L118" s="82"/>
      <c r="M118" s="82"/>
      <c r="N118" s="82"/>
      <c r="O118" s="82"/>
      <c r="P118" s="329"/>
      <c r="Q118" s="329"/>
      <c r="S118" s="211"/>
      <c r="T118" s="82"/>
      <c r="U118" s="166"/>
      <c r="V118" s="82"/>
      <c r="W118" s="205"/>
      <c r="X118" s="82"/>
      <c r="Y118" s="166"/>
    </row>
    <row r="119" spans="2:25" x14ac:dyDescent="0.2">
      <c r="B119" s="276"/>
      <c r="C119" s="284"/>
      <c r="E119" s="284"/>
      <c r="F119" s="284"/>
      <c r="G119" s="82"/>
      <c r="H119" s="230"/>
      <c r="I119" s="230"/>
      <c r="J119" s="82"/>
      <c r="K119" s="82"/>
      <c r="L119" s="82"/>
      <c r="M119" s="82"/>
      <c r="N119" s="82"/>
      <c r="O119" s="82"/>
      <c r="P119" s="329"/>
      <c r="Q119" s="329"/>
      <c r="S119" s="211"/>
      <c r="T119" s="82"/>
      <c r="U119" s="166"/>
      <c r="V119" s="82"/>
      <c r="W119" s="205"/>
      <c r="X119" s="82"/>
      <c r="Y119" s="166"/>
    </row>
    <row r="120" spans="2:25" x14ac:dyDescent="0.2">
      <c r="B120" s="276"/>
      <c r="C120" s="284"/>
      <c r="E120" s="284"/>
      <c r="F120" s="284"/>
      <c r="G120" s="82"/>
      <c r="H120" s="230"/>
      <c r="I120" s="230"/>
      <c r="J120" s="82"/>
      <c r="K120" s="82"/>
      <c r="L120" s="82"/>
      <c r="M120" s="82"/>
      <c r="N120" s="82"/>
      <c r="O120" s="82"/>
      <c r="P120" s="329"/>
      <c r="Q120" s="329"/>
      <c r="S120" s="211"/>
      <c r="T120" s="82"/>
      <c r="U120" s="166"/>
      <c r="V120" s="82"/>
      <c r="W120" s="205"/>
      <c r="X120" s="82"/>
      <c r="Y120" s="166"/>
    </row>
    <row r="121" spans="2:25" x14ac:dyDescent="0.2">
      <c r="G121" s="167"/>
      <c r="J121" s="82"/>
      <c r="K121" s="167"/>
      <c r="L121" s="167"/>
      <c r="M121" s="167"/>
      <c r="N121" s="167"/>
      <c r="O121" s="82"/>
      <c r="P121" s="211"/>
      <c r="Q121" s="329"/>
      <c r="S121" s="211"/>
      <c r="T121" s="167"/>
      <c r="U121" s="166"/>
      <c r="V121" s="167"/>
      <c r="W121" s="205"/>
      <c r="X121" s="167"/>
      <c r="Y121" s="166"/>
    </row>
    <row r="122" spans="2:25" x14ac:dyDescent="0.2">
      <c r="G122" s="167"/>
      <c r="J122" s="82"/>
      <c r="K122" s="167"/>
      <c r="L122" s="167"/>
      <c r="M122" s="167"/>
      <c r="N122" s="167"/>
      <c r="O122" s="82"/>
      <c r="P122" s="211"/>
      <c r="Q122" s="329"/>
      <c r="S122" s="211"/>
      <c r="T122" s="167"/>
      <c r="U122" s="166"/>
      <c r="V122" s="167"/>
      <c r="W122" s="205"/>
      <c r="X122" s="167"/>
      <c r="Y122" s="166"/>
    </row>
    <row r="123" spans="2:25" x14ac:dyDescent="0.2">
      <c r="G123" s="167"/>
      <c r="J123" s="82"/>
      <c r="K123" s="167"/>
      <c r="L123" s="167"/>
      <c r="M123" s="167"/>
      <c r="N123" s="167"/>
      <c r="O123" s="82"/>
      <c r="P123" s="211"/>
      <c r="Q123" s="329"/>
      <c r="S123" s="211"/>
      <c r="T123" s="167"/>
      <c r="U123" s="166"/>
      <c r="V123" s="167"/>
      <c r="W123" s="205"/>
      <c r="X123" s="167"/>
      <c r="Y123" s="166"/>
    </row>
    <row r="124" spans="2:25" x14ac:dyDescent="0.2">
      <c r="G124" s="167"/>
      <c r="J124" s="82"/>
      <c r="K124" s="167"/>
      <c r="L124" s="167"/>
      <c r="M124" s="167"/>
      <c r="N124" s="167"/>
      <c r="O124" s="82"/>
      <c r="P124" s="211"/>
      <c r="Q124" s="329"/>
      <c r="S124" s="211"/>
      <c r="T124" s="167"/>
      <c r="U124" s="166"/>
      <c r="V124" s="167"/>
      <c r="W124" s="205"/>
      <c r="X124" s="167"/>
      <c r="Y124" s="166"/>
    </row>
    <row r="125" spans="2:25" x14ac:dyDescent="0.2">
      <c r="G125" s="167"/>
      <c r="J125" s="82"/>
      <c r="K125" s="167"/>
      <c r="L125" s="167"/>
      <c r="M125" s="167"/>
      <c r="N125" s="167"/>
      <c r="O125" s="82"/>
      <c r="P125" s="211"/>
      <c r="Q125" s="329"/>
      <c r="S125" s="211"/>
      <c r="T125" s="167"/>
      <c r="U125" s="166"/>
      <c r="V125" s="167"/>
      <c r="W125" s="205"/>
      <c r="X125" s="167"/>
      <c r="Y125" s="166"/>
    </row>
    <row r="126" spans="2:25" x14ac:dyDescent="0.2">
      <c r="G126" s="167"/>
      <c r="J126" s="82"/>
      <c r="K126" s="167"/>
      <c r="L126" s="167"/>
      <c r="M126" s="167"/>
      <c r="N126" s="167"/>
      <c r="O126" s="82"/>
      <c r="P126" s="211"/>
      <c r="Q126" s="329"/>
      <c r="S126" s="211"/>
      <c r="T126" s="167"/>
      <c r="U126" s="166"/>
      <c r="V126" s="167"/>
      <c r="W126" s="205"/>
      <c r="X126" s="167"/>
      <c r="Y126" s="166"/>
    </row>
    <row r="127" spans="2:25" x14ac:dyDescent="0.2">
      <c r="G127" s="167"/>
      <c r="J127" s="82"/>
      <c r="K127" s="167"/>
      <c r="L127" s="167"/>
      <c r="M127" s="167"/>
      <c r="N127" s="167"/>
      <c r="O127" s="82"/>
      <c r="P127" s="211"/>
      <c r="Q127" s="329"/>
      <c r="S127" s="211"/>
      <c r="T127" s="167"/>
      <c r="U127" s="166"/>
      <c r="V127" s="167"/>
      <c r="W127" s="205"/>
      <c r="X127" s="167"/>
      <c r="Y127" s="166"/>
    </row>
    <row r="128" spans="2:25" x14ac:dyDescent="0.2">
      <c r="G128" s="167"/>
      <c r="J128" s="82"/>
      <c r="K128" s="167"/>
      <c r="L128" s="167"/>
      <c r="M128" s="167"/>
      <c r="N128" s="167"/>
      <c r="O128" s="82"/>
      <c r="P128" s="211"/>
      <c r="Q128" s="329"/>
      <c r="S128" s="211"/>
      <c r="T128" s="167"/>
      <c r="U128" s="166"/>
      <c r="V128" s="167"/>
      <c r="W128" s="205"/>
      <c r="X128" s="167"/>
      <c r="Y128" s="166"/>
    </row>
    <row r="129" spans="7:25" x14ac:dyDescent="0.2">
      <c r="G129" s="167"/>
      <c r="J129" s="82"/>
      <c r="K129" s="167"/>
      <c r="L129" s="167"/>
      <c r="M129" s="167"/>
      <c r="N129" s="167"/>
      <c r="O129" s="82"/>
      <c r="P129" s="211"/>
      <c r="Q129" s="329"/>
      <c r="S129" s="211"/>
      <c r="T129" s="167"/>
      <c r="U129" s="166"/>
      <c r="V129" s="167"/>
      <c r="W129" s="205"/>
      <c r="X129" s="167"/>
      <c r="Y129" s="166"/>
    </row>
    <row r="130" spans="7:25" x14ac:dyDescent="0.2">
      <c r="G130" s="167"/>
      <c r="J130" s="82"/>
      <c r="K130" s="167"/>
      <c r="L130" s="167"/>
      <c r="M130" s="167"/>
      <c r="N130" s="167"/>
      <c r="O130" s="82"/>
      <c r="P130" s="211"/>
      <c r="Q130" s="329"/>
      <c r="S130" s="211"/>
      <c r="T130" s="167"/>
      <c r="U130" s="166"/>
      <c r="V130" s="167"/>
      <c r="W130" s="205"/>
      <c r="X130" s="167"/>
      <c r="Y130" s="166"/>
    </row>
    <row r="131" spans="7:25" x14ac:dyDescent="0.2">
      <c r="G131" s="167"/>
      <c r="J131" s="82"/>
      <c r="K131" s="167"/>
      <c r="L131" s="167"/>
      <c r="M131" s="167"/>
      <c r="N131" s="167"/>
      <c r="O131" s="82"/>
      <c r="P131" s="211"/>
      <c r="Q131" s="329"/>
      <c r="S131" s="211"/>
      <c r="T131" s="167"/>
      <c r="U131" s="166"/>
      <c r="V131" s="167"/>
      <c r="W131" s="205"/>
      <c r="X131" s="167"/>
      <c r="Y131" s="166"/>
    </row>
    <row r="132" spans="7:25" x14ac:dyDescent="0.2">
      <c r="G132" s="167"/>
      <c r="J132" s="82"/>
      <c r="K132" s="167"/>
      <c r="L132" s="167"/>
      <c r="M132" s="167"/>
      <c r="N132" s="167"/>
      <c r="O132" s="82"/>
      <c r="P132" s="211"/>
      <c r="Q132" s="329"/>
      <c r="S132" s="211"/>
      <c r="T132" s="167"/>
      <c r="U132" s="166"/>
      <c r="V132" s="167"/>
      <c r="W132" s="205"/>
      <c r="X132" s="167"/>
      <c r="Y132" s="166"/>
    </row>
    <row r="133" spans="7:25" x14ac:dyDescent="0.2">
      <c r="G133" s="167"/>
      <c r="J133" s="82"/>
      <c r="K133" s="167"/>
      <c r="L133" s="167"/>
      <c r="M133" s="167"/>
      <c r="N133" s="167"/>
      <c r="O133" s="82"/>
      <c r="P133" s="211"/>
      <c r="Q133" s="329"/>
      <c r="S133" s="211"/>
      <c r="T133" s="167"/>
      <c r="U133" s="166"/>
      <c r="V133" s="167"/>
      <c r="W133" s="205"/>
      <c r="X133" s="167"/>
      <c r="Y133" s="166"/>
    </row>
    <row r="134" spans="7:25" x14ac:dyDescent="0.2">
      <c r="G134" s="167"/>
      <c r="J134" s="82"/>
      <c r="K134" s="167"/>
      <c r="L134" s="167"/>
      <c r="M134" s="167"/>
      <c r="N134" s="167"/>
      <c r="O134" s="82"/>
      <c r="P134" s="211"/>
      <c r="Q134" s="329"/>
      <c r="S134" s="211"/>
      <c r="T134" s="167"/>
      <c r="U134" s="166"/>
      <c r="V134" s="167"/>
      <c r="W134" s="205"/>
      <c r="X134" s="167"/>
      <c r="Y134" s="166"/>
    </row>
    <row r="135" spans="7:25" x14ac:dyDescent="0.2">
      <c r="G135" s="167"/>
      <c r="J135" s="82"/>
      <c r="K135" s="167"/>
      <c r="L135" s="167"/>
      <c r="M135" s="167"/>
      <c r="N135" s="167"/>
      <c r="O135" s="82"/>
      <c r="P135" s="211"/>
      <c r="Q135" s="329"/>
      <c r="S135" s="211"/>
      <c r="T135" s="167"/>
      <c r="U135" s="166"/>
      <c r="V135" s="167"/>
      <c r="W135" s="205"/>
      <c r="X135" s="167"/>
      <c r="Y135" s="166"/>
    </row>
    <row r="136" spans="7:25" x14ac:dyDescent="0.2">
      <c r="G136" s="167"/>
      <c r="J136" s="82"/>
      <c r="K136" s="167"/>
      <c r="L136" s="167"/>
      <c r="M136" s="167"/>
      <c r="N136" s="167"/>
      <c r="O136" s="82"/>
      <c r="P136" s="211"/>
      <c r="Q136" s="329"/>
      <c r="S136" s="211"/>
      <c r="T136" s="167"/>
      <c r="U136" s="166"/>
      <c r="V136" s="167"/>
      <c r="W136" s="205"/>
      <c r="X136" s="167"/>
      <c r="Y136" s="166"/>
    </row>
    <row r="137" spans="7:25" x14ac:dyDescent="0.2">
      <c r="G137" s="167"/>
      <c r="J137" s="82"/>
      <c r="K137" s="167"/>
      <c r="L137" s="167"/>
      <c r="M137" s="167"/>
      <c r="N137" s="167"/>
      <c r="O137" s="82"/>
      <c r="P137" s="211"/>
      <c r="Q137" s="329"/>
      <c r="S137" s="211"/>
      <c r="T137" s="167"/>
      <c r="U137" s="166"/>
      <c r="V137" s="167"/>
      <c r="W137" s="205"/>
      <c r="X137" s="167"/>
      <c r="Y137" s="166"/>
    </row>
    <row r="138" spans="7:25" x14ac:dyDescent="0.2">
      <c r="G138" s="167"/>
      <c r="J138" s="82"/>
      <c r="K138" s="167"/>
      <c r="L138" s="167"/>
      <c r="M138" s="167"/>
      <c r="N138" s="167"/>
      <c r="O138" s="82"/>
      <c r="P138" s="211"/>
      <c r="Q138" s="329"/>
      <c r="S138" s="211"/>
      <c r="T138" s="167"/>
      <c r="U138" s="166"/>
      <c r="V138" s="167"/>
      <c r="W138" s="205"/>
      <c r="X138" s="167"/>
      <c r="Y138" s="166"/>
    </row>
    <row r="139" spans="7:25" x14ac:dyDescent="0.2">
      <c r="G139" s="167"/>
      <c r="J139" s="82"/>
      <c r="K139" s="167"/>
      <c r="L139" s="167"/>
      <c r="M139" s="167"/>
      <c r="N139" s="167"/>
      <c r="O139" s="82"/>
      <c r="P139" s="211"/>
      <c r="Q139" s="329"/>
      <c r="S139" s="211"/>
      <c r="T139" s="167"/>
      <c r="U139" s="166"/>
      <c r="V139" s="167"/>
      <c r="W139" s="205"/>
      <c r="X139" s="167"/>
      <c r="Y139" s="166"/>
    </row>
    <row r="140" spans="7:25" x14ac:dyDescent="0.2">
      <c r="G140" s="167"/>
      <c r="J140" s="82"/>
      <c r="K140" s="167"/>
      <c r="L140" s="167"/>
      <c r="M140" s="167"/>
      <c r="N140" s="167"/>
      <c r="O140" s="82"/>
      <c r="P140" s="211"/>
      <c r="Q140" s="329"/>
      <c r="S140" s="211"/>
      <c r="T140" s="167"/>
      <c r="U140" s="166"/>
      <c r="V140" s="167"/>
      <c r="W140" s="205"/>
      <c r="X140" s="167"/>
      <c r="Y140" s="166"/>
    </row>
    <row r="141" spans="7:25" x14ac:dyDescent="0.2">
      <c r="G141" s="167"/>
      <c r="J141" s="82"/>
      <c r="K141" s="167"/>
      <c r="L141" s="167"/>
      <c r="M141" s="167"/>
      <c r="N141" s="167"/>
      <c r="O141" s="82"/>
      <c r="P141" s="211"/>
      <c r="Q141" s="329"/>
      <c r="S141" s="211"/>
      <c r="T141" s="167"/>
      <c r="U141" s="166"/>
      <c r="V141" s="167"/>
      <c r="W141" s="205"/>
      <c r="X141" s="167"/>
      <c r="Y141" s="166"/>
    </row>
    <row r="142" spans="7:25" x14ac:dyDescent="0.2">
      <c r="G142" s="167"/>
      <c r="J142" s="82"/>
      <c r="K142" s="167"/>
      <c r="L142" s="167"/>
      <c r="M142" s="167"/>
      <c r="N142" s="167"/>
      <c r="O142" s="82"/>
      <c r="P142" s="211"/>
      <c r="Q142" s="329"/>
      <c r="S142" s="211"/>
      <c r="T142" s="167"/>
      <c r="U142" s="166"/>
      <c r="V142" s="167"/>
      <c r="W142" s="205"/>
      <c r="X142" s="167"/>
      <c r="Y142" s="166"/>
    </row>
    <row r="143" spans="7:25" x14ac:dyDescent="0.2">
      <c r="G143" s="167"/>
      <c r="J143" s="82"/>
      <c r="K143" s="167"/>
      <c r="L143" s="167"/>
      <c r="M143" s="167"/>
      <c r="N143" s="167"/>
      <c r="O143" s="82"/>
      <c r="P143" s="211"/>
      <c r="Q143" s="329"/>
      <c r="S143" s="211"/>
      <c r="T143" s="167"/>
      <c r="U143" s="166"/>
      <c r="V143" s="167"/>
      <c r="W143" s="205"/>
      <c r="X143" s="167"/>
      <c r="Y143" s="166"/>
    </row>
    <row r="144" spans="7:25" x14ac:dyDescent="0.2">
      <c r="G144" s="167"/>
      <c r="J144" s="82"/>
      <c r="K144" s="167"/>
      <c r="L144" s="167"/>
      <c r="M144" s="167"/>
      <c r="N144" s="167"/>
      <c r="O144" s="82"/>
      <c r="P144" s="211"/>
      <c r="Q144" s="329"/>
      <c r="S144" s="211"/>
      <c r="T144" s="167"/>
      <c r="U144" s="166"/>
      <c r="V144" s="167"/>
      <c r="W144" s="205"/>
      <c r="X144" s="167"/>
      <c r="Y144" s="166"/>
    </row>
    <row r="145" spans="7:25" x14ac:dyDescent="0.2">
      <c r="G145" s="167"/>
      <c r="J145" s="82"/>
      <c r="K145" s="167"/>
      <c r="L145" s="167"/>
      <c r="M145" s="167"/>
      <c r="N145" s="167"/>
      <c r="O145" s="82"/>
      <c r="P145" s="211"/>
      <c r="Q145" s="329"/>
      <c r="S145" s="211"/>
      <c r="T145" s="167"/>
      <c r="U145" s="166"/>
      <c r="V145" s="167"/>
      <c r="W145" s="205"/>
      <c r="X145" s="167"/>
      <c r="Y145" s="166"/>
    </row>
    <row r="146" spans="7:25" x14ac:dyDescent="0.2">
      <c r="G146" s="167"/>
      <c r="J146" s="82"/>
      <c r="K146" s="167"/>
      <c r="L146" s="167"/>
      <c r="M146" s="167"/>
      <c r="N146" s="167"/>
      <c r="O146" s="82"/>
      <c r="P146" s="211"/>
      <c r="Q146" s="329"/>
      <c r="S146" s="211"/>
      <c r="T146" s="167"/>
      <c r="U146" s="166"/>
      <c r="V146" s="167"/>
      <c r="W146" s="205"/>
      <c r="X146" s="167"/>
      <c r="Y146" s="166"/>
    </row>
    <row r="147" spans="7:25" x14ac:dyDescent="0.2">
      <c r="G147" s="167"/>
      <c r="J147" s="82"/>
      <c r="K147" s="167"/>
      <c r="L147" s="167"/>
      <c r="M147" s="167"/>
      <c r="N147" s="167"/>
      <c r="O147" s="82"/>
      <c r="P147" s="211"/>
      <c r="Q147" s="329"/>
      <c r="S147" s="211"/>
      <c r="T147" s="167"/>
      <c r="U147" s="166"/>
      <c r="V147" s="167"/>
      <c r="W147" s="205"/>
      <c r="X147" s="167"/>
      <c r="Y147" s="166"/>
    </row>
    <row r="148" spans="7:25" x14ac:dyDescent="0.2">
      <c r="G148" s="167"/>
      <c r="J148" s="82"/>
      <c r="K148" s="167"/>
      <c r="L148" s="167"/>
      <c r="M148" s="167"/>
      <c r="N148" s="167"/>
      <c r="O148" s="82"/>
      <c r="P148" s="211"/>
      <c r="Q148" s="329"/>
      <c r="S148" s="211"/>
      <c r="T148" s="167"/>
      <c r="U148" s="166"/>
      <c r="V148" s="167"/>
      <c r="W148" s="205"/>
      <c r="X148" s="167"/>
      <c r="Y148" s="166"/>
    </row>
    <row r="149" spans="7:25" x14ac:dyDescent="0.2">
      <c r="G149" s="167"/>
      <c r="J149" s="82"/>
      <c r="K149" s="167"/>
      <c r="L149" s="167"/>
      <c r="M149" s="167"/>
      <c r="N149" s="167"/>
      <c r="O149" s="82"/>
      <c r="P149" s="211"/>
      <c r="Q149" s="329"/>
      <c r="S149" s="211"/>
      <c r="T149" s="167"/>
      <c r="U149" s="166"/>
      <c r="V149" s="167"/>
      <c r="W149" s="205"/>
      <c r="X149" s="167"/>
      <c r="Y149" s="166"/>
    </row>
    <row r="150" spans="7:25" x14ac:dyDescent="0.2">
      <c r="G150" s="167"/>
      <c r="J150" s="82"/>
      <c r="K150" s="167"/>
      <c r="L150" s="167"/>
      <c r="M150" s="167"/>
      <c r="N150" s="167"/>
      <c r="O150" s="82"/>
      <c r="P150" s="211"/>
      <c r="Q150" s="329"/>
      <c r="S150" s="211"/>
      <c r="T150" s="167"/>
      <c r="U150" s="166"/>
      <c r="V150" s="167"/>
      <c r="W150" s="205"/>
      <c r="X150" s="167"/>
      <c r="Y150" s="166"/>
    </row>
    <row r="151" spans="7:25" x14ac:dyDescent="0.2">
      <c r="G151" s="167"/>
      <c r="J151" s="82"/>
      <c r="K151" s="167"/>
      <c r="L151" s="167"/>
      <c r="M151" s="167"/>
      <c r="N151" s="167"/>
      <c r="O151" s="82"/>
      <c r="P151" s="211"/>
      <c r="Q151" s="329"/>
      <c r="S151" s="211"/>
      <c r="T151" s="167"/>
      <c r="U151" s="166"/>
      <c r="V151" s="167"/>
      <c r="W151" s="205"/>
      <c r="X151" s="167"/>
      <c r="Y151" s="166"/>
    </row>
    <row r="152" spans="7:25" x14ac:dyDescent="0.2">
      <c r="G152" s="167"/>
      <c r="J152" s="82"/>
      <c r="K152" s="167"/>
      <c r="L152" s="167"/>
      <c r="M152" s="167"/>
      <c r="N152" s="167"/>
      <c r="O152" s="82"/>
      <c r="P152" s="211"/>
      <c r="Q152" s="329"/>
      <c r="S152" s="211"/>
      <c r="T152" s="167"/>
      <c r="U152" s="166"/>
      <c r="V152" s="167"/>
      <c r="W152" s="205"/>
      <c r="X152" s="167"/>
      <c r="Y152" s="166"/>
    </row>
    <row r="153" spans="7:25" x14ac:dyDescent="0.2">
      <c r="G153" s="167"/>
      <c r="J153" s="82"/>
      <c r="K153" s="167"/>
      <c r="L153" s="167"/>
      <c r="M153" s="167"/>
      <c r="N153" s="167"/>
      <c r="O153" s="82"/>
      <c r="P153" s="211"/>
      <c r="Q153" s="329"/>
      <c r="S153" s="211"/>
      <c r="T153" s="167"/>
      <c r="U153" s="166"/>
      <c r="V153" s="167"/>
      <c r="W153" s="205"/>
      <c r="X153" s="167"/>
      <c r="Y153" s="166"/>
    </row>
    <row r="154" spans="7:25" x14ac:dyDescent="0.2">
      <c r="G154" s="167"/>
      <c r="J154" s="82"/>
      <c r="K154" s="167"/>
      <c r="L154" s="167"/>
      <c r="M154" s="167"/>
      <c r="N154" s="167"/>
      <c r="O154" s="82"/>
      <c r="P154" s="211"/>
      <c r="Q154" s="329"/>
      <c r="S154" s="211"/>
      <c r="T154" s="167"/>
      <c r="U154" s="166"/>
      <c r="V154" s="167"/>
      <c r="W154" s="205"/>
      <c r="X154" s="167"/>
      <c r="Y154" s="166"/>
    </row>
    <row r="155" spans="7:25" x14ac:dyDescent="0.2">
      <c r="G155" s="167"/>
      <c r="J155" s="82"/>
      <c r="K155" s="167"/>
      <c r="L155" s="167"/>
      <c r="M155" s="167"/>
      <c r="N155" s="167"/>
      <c r="O155" s="82"/>
      <c r="P155" s="211"/>
      <c r="Q155" s="329"/>
      <c r="S155" s="211"/>
      <c r="T155" s="167"/>
      <c r="U155" s="166"/>
      <c r="V155" s="167"/>
      <c r="W155" s="205"/>
      <c r="X155" s="167"/>
      <c r="Y155" s="166"/>
    </row>
    <row r="156" spans="7:25" x14ac:dyDescent="0.2">
      <c r="G156" s="167"/>
      <c r="J156" s="82"/>
      <c r="K156" s="167"/>
      <c r="L156" s="167"/>
      <c r="M156" s="167"/>
      <c r="N156" s="167"/>
      <c r="O156" s="82"/>
      <c r="P156" s="211"/>
      <c r="Q156" s="329"/>
      <c r="S156" s="211"/>
      <c r="T156" s="167"/>
      <c r="U156" s="166"/>
      <c r="V156" s="167"/>
      <c r="W156" s="205"/>
      <c r="X156" s="167"/>
      <c r="Y156" s="166"/>
    </row>
    <row r="157" spans="7:25" x14ac:dyDescent="0.2">
      <c r="G157" s="167"/>
      <c r="J157" s="82"/>
      <c r="K157" s="167"/>
      <c r="L157" s="167"/>
      <c r="M157" s="167"/>
      <c r="N157" s="167"/>
      <c r="O157" s="82"/>
      <c r="P157" s="211"/>
      <c r="Q157" s="329"/>
      <c r="S157" s="211"/>
      <c r="T157" s="167"/>
      <c r="U157" s="166"/>
      <c r="V157" s="167"/>
      <c r="W157" s="205"/>
      <c r="X157" s="167"/>
      <c r="Y157" s="166"/>
    </row>
    <row r="158" spans="7:25" x14ac:dyDescent="0.2">
      <c r="G158" s="167"/>
      <c r="J158" s="82"/>
      <c r="K158" s="167"/>
      <c r="L158" s="167"/>
      <c r="M158" s="167"/>
      <c r="N158" s="167"/>
      <c r="O158" s="82"/>
      <c r="P158" s="211"/>
      <c r="Q158" s="329"/>
      <c r="S158" s="211"/>
      <c r="T158" s="167"/>
      <c r="U158" s="166"/>
      <c r="V158" s="167"/>
      <c r="W158" s="205"/>
      <c r="X158" s="167"/>
      <c r="Y158" s="166"/>
    </row>
    <row r="159" spans="7:25" x14ac:dyDescent="0.2">
      <c r="G159" s="167"/>
      <c r="J159" s="82"/>
      <c r="K159" s="167"/>
      <c r="L159" s="167"/>
      <c r="M159" s="167"/>
      <c r="N159" s="167"/>
      <c r="O159" s="82"/>
      <c r="P159" s="211"/>
      <c r="Q159" s="329"/>
      <c r="S159" s="211"/>
      <c r="T159" s="167"/>
      <c r="U159" s="166"/>
      <c r="V159" s="167"/>
      <c r="W159" s="205"/>
      <c r="X159" s="167"/>
      <c r="Y159" s="166"/>
    </row>
    <row r="160" spans="7:25" x14ac:dyDescent="0.2">
      <c r="G160" s="167"/>
      <c r="J160" s="82"/>
      <c r="K160" s="167"/>
      <c r="L160" s="167"/>
      <c r="M160" s="167"/>
      <c r="N160" s="167"/>
      <c r="O160" s="82"/>
      <c r="P160" s="211"/>
      <c r="Q160" s="329"/>
      <c r="S160" s="211"/>
      <c r="T160" s="167"/>
      <c r="U160" s="166"/>
      <c r="V160" s="167"/>
      <c r="W160" s="205"/>
      <c r="X160" s="167"/>
      <c r="Y160" s="166"/>
    </row>
    <row r="161" spans="7:25" x14ac:dyDescent="0.2">
      <c r="G161" s="167"/>
      <c r="J161" s="82"/>
      <c r="K161" s="167"/>
      <c r="L161" s="167"/>
      <c r="M161" s="167"/>
      <c r="N161" s="167"/>
      <c r="O161" s="82"/>
      <c r="P161" s="211"/>
      <c r="Q161" s="329"/>
      <c r="S161" s="211"/>
      <c r="T161" s="167"/>
      <c r="U161" s="166"/>
      <c r="V161" s="167"/>
      <c r="W161" s="205"/>
      <c r="X161" s="167"/>
      <c r="Y161" s="166"/>
    </row>
    <row r="162" spans="7:25" x14ac:dyDescent="0.2">
      <c r="G162" s="167"/>
      <c r="J162" s="82"/>
      <c r="K162" s="167"/>
      <c r="L162" s="167"/>
      <c r="M162" s="167"/>
      <c r="N162" s="167"/>
      <c r="O162" s="82"/>
      <c r="P162" s="211"/>
      <c r="Q162" s="329"/>
      <c r="S162" s="211"/>
      <c r="T162" s="167"/>
      <c r="U162" s="166"/>
      <c r="V162" s="167"/>
      <c r="W162" s="205"/>
      <c r="X162" s="167"/>
      <c r="Y162" s="166"/>
    </row>
    <row r="163" spans="7:25" x14ac:dyDescent="0.2">
      <c r="G163" s="167"/>
      <c r="J163" s="82"/>
      <c r="K163" s="167"/>
      <c r="L163" s="167"/>
      <c r="M163" s="167"/>
      <c r="N163" s="167"/>
      <c r="O163" s="82"/>
      <c r="P163" s="211"/>
      <c r="Q163" s="329"/>
      <c r="S163" s="211"/>
      <c r="T163" s="167"/>
      <c r="U163" s="166"/>
      <c r="V163" s="167"/>
      <c r="W163" s="205"/>
      <c r="X163" s="167"/>
      <c r="Y163" s="166"/>
    </row>
    <row r="164" spans="7:25" x14ac:dyDescent="0.2">
      <c r="G164" s="167"/>
      <c r="J164" s="82"/>
      <c r="K164" s="167"/>
      <c r="L164" s="167"/>
      <c r="M164" s="167"/>
      <c r="N164" s="167"/>
      <c r="O164" s="82"/>
      <c r="P164" s="211"/>
      <c r="Q164" s="329"/>
      <c r="S164" s="211"/>
      <c r="T164" s="167"/>
      <c r="U164" s="166"/>
      <c r="V164" s="167"/>
      <c r="W164" s="205"/>
      <c r="X164" s="167"/>
      <c r="Y164" s="166"/>
    </row>
    <row r="165" spans="7:25" x14ac:dyDescent="0.2">
      <c r="G165" s="167"/>
      <c r="J165" s="82"/>
      <c r="K165" s="167"/>
      <c r="L165" s="167"/>
      <c r="M165" s="167"/>
      <c r="N165" s="167"/>
      <c r="O165" s="82"/>
      <c r="P165" s="211"/>
      <c r="Q165" s="329"/>
      <c r="S165" s="211"/>
      <c r="T165" s="167"/>
      <c r="U165" s="166"/>
      <c r="V165" s="167"/>
      <c r="W165" s="205"/>
      <c r="X165" s="167"/>
      <c r="Y165" s="166"/>
    </row>
    <row r="166" spans="7:25" x14ac:dyDescent="0.2">
      <c r="G166" s="167"/>
      <c r="J166" s="82"/>
      <c r="K166" s="167"/>
      <c r="L166" s="167"/>
      <c r="M166" s="167"/>
      <c r="N166" s="167"/>
      <c r="O166" s="82"/>
      <c r="P166" s="211"/>
      <c r="Q166" s="329"/>
      <c r="S166" s="211"/>
      <c r="T166" s="167"/>
      <c r="U166" s="166"/>
      <c r="V166" s="167"/>
      <c r="W166" s="205"/>
      <c r="X166" s="167"/>
      <c r="Y166" s="166"/>
    </row>
    <row r="167" spans="7:25" x14ac:dyDescent="0.2">
      <c r="G167" s="167"/>
      <c r="J167" s="82"/>
      <c r="K167" s="167"/>
      <c r="L167" s="167"/>
      <c r="M167" s="167"/>
      <c r="N167" s="167"/>
      <c r="O167" s="82"/>
      <c r="P167" s="211"/>
      <c r="Q167" s="329"/>
      <c r="S167" s="211"/>
      <c r="T167" s="167"/>
      <c r="U167" s="166"/>
      <c r="V167" s="167"/>
      <c r="W167" s="205"/>
      <c r="X167" s="167"/>
      <c r="Y167" s="166"/>
    </row>
    <row r="168" spans="7:25" x14ac:dyDescent="0.2">
      <c r="G168" s="167"/>
      <c r="J168" s="82"/>
      <c r="K168" s="167"/>
      <c r="L168" s="167"/>
      <c r="M168" s="167"/>
      <c r="N168" s="167"/>
      <c r="O168" s="82"/>
      <c r="P168" s="211"/>
      <c r="Q168" s="329"/>
      <c r="S168" s="211"/>
      <c r="T168" s="167"/>
      <c r="U168" s="166"/>
      <c r="V168" s="167"/>
      <c r="W168" s="205"/>
      <c r="X168" s="167"/>
      <c r="Y168" s="166"/>
    </row>
    <row r="169" spans="7:25" x14ac:dyDescent="0.2">
      <c r="G169" s="167"/>
      <c r="J169" s="82"/>
      <c r="K169" s="167"/>
      <c r="L169" s="167"/>
      <c r="M169" s="167"/>
      <c r="N169" s="167"/>
      <c r="O169" s="82"/>
      <c r="P169" s="211"/>
      <c r="Q169" s="329"/>
      <c r="S169" s="211"/>
      <c r="T169" s="167"/>
      <c r="U169" s="166"/>
      <c r="V169" s="167"/>
      <c r="W169" s="205"/>
      <c r="X169" s="167"/>
      <c r="Y169" s="166"/>
    </row>
    <row r="170" spans="7:25" x14ac:dyDescent="0.2">
      <c r="G170" s="167"/>
      <c r="J170" s="82"/>
      <c r="K170" s="167"/>
      <c r="L170" s="167"/>
      <c r="M170" s="167"/>
      <c r="N170" s="167"/>
      <c r="O170" s="82"/>
      <c r="P170" s="211"/>
      <c r="Q170" s="329"/>
      <c r="S170" s="211"/>
      <c r="T170" s="167"/>
      <c r="U170" s="166"/>
      <c r="V170" s="167"/>
      <c r="W170" s="205"/>
      <c r="X170" s="167"/>
      <c r="Y170" s="166"/>
    </row>
    <row r="171" spans="7:25" x14ac:dyDescent="0.2">
      <c r="G171" s="167"/>
      <c r="J171" s="82"/>
      <c r="K171" s="167"/>
      <c r="L171" s="167"/>
      <c r="M171" s="167"/>
      <c r="N171" s="167"/>
      <c r="O171" s="82"/>
      <c r="P171" s="211"/>
      <c r="Q171" s="329"/>
      <c r="S171" s="211"/>
      <c r="T171" s="167"/>
      <c r="U171" s="166"/>
      <c r="V171" s="167"/>
      <c r="W171" s="205"/>
      <c r="X171" s="167"/>
      <c r="Y171" s="166"/>
    </row>
    <row r="172" spans="7:25" x14ac:dyDescent="0.2">
      <c r="G172" s="167"/>
      <c r="J172" s="82"/>
      <c r="K172" s="167"/>
      <c r="L172" s="167"/>
      <c r="M172" s="167"/>
      <c r="N172" s="167"/>
      <c r="O172" s="82"/>
      <c r="P172" s="211"/>
      <c r="Q172" s="329"/>
      <c r="S172" s="211"/>
      <c r="T172" s="167"/>
      <c r="U172" s="166"/>
      <c r="V172" s="167"/>
      <c r="W172" s="205"/>
      <c r="X172" s="167"/>
      <c r="Y172" s="166"/>
    </row>
    <row r="173" spans="7:25" x14ac:dyDescent="0.2">
      <c r="G173" s="167"/>
      <c r="J173" s="82"/>
      <c r="K173" s="167"/>
      <c r="L173" s="167"/>
      <c r="M173" s="167"/>
      <c r="N173" s="167"/>
      <c r="O173" s="82"/>
      <c r="P173" s="211"/>
      <c r="Q173" s="329"/>
      <c r="S173" s="211"/>
      <c r="T173" s="167"/>
      <c r="U173" s="166"/>
      <c r="V173" s="167"/>
      <c r="W173" s="205"/>
      <c r="X173" s="167"/>
      <c r="Y173" s="166"/>
    </row>
    <row r="174" spans="7:25" x14ac:dyDescent="0.2">
      <c r="G174" s="167"/>
      <c r="J174" s="82"/>
      <c r="K174" s="167"/>
      <c r="L174" s="167"/>
      <c r="M174" s="167"/>
      <c r="N174" s="167"/>
      <c r="O174" s="82"/>
      <c r="P174" s="211"/>
      <c r="Q174" s="329"/>
      <c r="S174" s="211"/>
      <c r="T174" s="167"/>
      <c r="U174" s="166"/>
      <c r="V174" s="167"/>
      <c r="W174" s="205"/>
      <c r="X174" s="167"/>
      <c r="Y174" s="166"/>
    </row>
    <row r="175" spans="7:25" x14ac:dyDescent="0.2">
      <c r="G175" s="167"/>
      <c r="J175" s="82"/>
      <c r="K175" s="167"/>
      <c r="L175" s="167"/>
      <c r="M175" s="167"/>
      <c r="N175" s="167"/>
      <c r="O175" s="82"/>
      <c r="P175" s="211"/>
      <c r="Q175" s="329"/>
      <c r="S175" s="211"/>
      <c r="T175" s="167"/>
      <c r="U175" s="166"/>
      <c r="V175" s="167"/>
      <c r="W175" s="205"/>
      <c r="X175" s="167"/>
      <c r="Y175" s="166"/>
    </row>
    <row r="176" spans="7:25" x14ac:dyDescent="0.2">
      <c r="G176" s="167"/>
      <c r="J176" s="82"/>
      <c r="K176" s="167"/>
      <c r="L176" s="167"/>
      <c r="M176" s="167"/>
      <c r="N176" s="167"/>
      <c r="O176" s="82"/>
      <c r="P176" s="211"/>
      <c r="Q176" s="329"/>
      <c r="S176" s="211"/>
      <c r="T176" s="167"/>
      <c r="U176" s="166"/>
      <c r="V176" s="167"/>
      <c r="W176" s="205"/>
      <c r="X176" s="167"/>
      <c r="Y176" s="166"/>
    </row>
    <row r="177" spans="7:25" x14ac:dyDescent="0.2">
      <c r="G177" s="167"/>
      <c r="J177" s="82"/>
      <c r="K177" s="167"/>
      <c r="L177" s="167"/>
      <c r="M177" s="167"/>
      <c r="N177" s="167"/>
      <c r="O177" s="82"/>
      <c r="P177" s="211"/>
      <c r="Q177" s="329"/>
      <c r="S177" s="211"/>
      <c r="T177" s="167"/>
      <c r="U177" s="166"/>
      <c r="V177" s="167"/>
      <c r="W177" s="205"/>
      <c r="X177" s="167"/>
      <c r="Y177" s="166"/>
    </row>
    <row r="178" spans="7:25" x14ac:dyDescent="0.2">
      <c r="G178" s="167"/>
      <c r="J178" s="82"/>
      <c r="K178" s="167"/>
      <c r="L178" s="167"/>
      <c r="M178" s="167"/>
      <c r="N178" s="167"/>
      <c r="O178" s="82"/>
      <c r="P178" s="211"/>
      <c r="Q178" s="329"/>
      <c r="S178" s="211"/>
      <c r="T178" s="167"/>
      <c r="U178" s="166"/>
      <c r="V178" s="167"/>
      <c r="W178" s="205"/>
      <c r="X178" s="167"/>
      <c r="Y178" s="166"/>
    </row>
    <row r="179" spans="7:25" x14ac:dyDescent="0.2">
      <c r="G179" s="167"/>
      <c r="J179" s="82"/>
      <c r="K179" s="167"/>
      <c r="L179" s="167"/>
      <c r="M179" s="167"/>
      <c r="N179" s="167"/>
      <c r="O179" s="82"/>
      <c r="P179" s="211"/>
      <c r="Q179" s="329"/>
      <c r="S179" s="211"/>
      <c r="T179" s="167"/>
      <c r="U179" s="166"/>
      <c r="V179" s="167"/>
      <c r="W179" s="205"/>
      <c r="X179" s="167"/>
      <c r="Y179" s="166"/>
    </row>
    <row r="180" spans="7:25" x14ac:dyDescent="0.2">
      <c r="G180" s="167"/>
      <c r="J180" s="82"/>
      <c r="K180" s="167"/>
      <c r="L180" s="167"/>
      <c r="M180" s="167"/>
      <c r="N180" s="167"/>
      <c r="O180" s="82"/>
      <c r="P180" s="211"/>
      <c r="Q180" s="329"/>
      <c r="S180" s="211"/>
      <c r="T180" s="167"/>
      <c r="U180" s="166"/>
      <c r="V180" s="167"/>
      <c r="W180" s="205"/>
      <c r="X180" s="167"/>
      <c r="Y180" s="166"/>
    </row>
    <row r="181" spans="7:25" x14ac:dyDescent="0.2">
      <c r="G181" s="167"/>
      <c r="J181" s="82"/>
      <c r="K181" s="167"/>
      <c r="L181" s="167"/>
      <c r="M181" s="167"/>
      <c r="N181" s="167"/>
      <c r="O181" s="82"/>
      <c r="P181" s="211"/>
      <c r="Q181" s="329"/>
      <c r="S181" s="211"/>
      <c r="T181" s="167"/>
      <c r="U181" s="166"/>
      <c r="V181" s="167"/>
      <c r="W181" s="205"/>
      <c r="X181" s="167"/>
      <c r="Y181" s="166"/>
    </row>
    <row r="182" spans="7:25" x14ac:dyDescent="0.2">
      <c r="G182" s="167"/>
      <c r="J182" s="82"/>
      <c r="K182" s="167"/>
      <c r="L182" s="167"/>
      <c r="M182" s="167"/>
      <c r="N182" s="167"/>
      <c r="O182" s="82"/>
      <c r="P182" s="211"/>
      <c r="Q182" s="329"/>
      <c r="S182" s="211"/>
      <c r="T182" s="167"/>
      <c r="U182" s="166"/>
      <c r="V182" s="167"/>
      <c r="W182" s="205"/>
      <c r="X182" s="167"/>
      <c r="Y182" s="166"/>
    </row>
    <row r="183" spans="7:25" x14ac:dyDescent="0.2">
      <c r="G183" s="167"/>
      <c r="J183" s="82"/>
      <c r="K183" s="167"/>
      <c r="L183" s="167"/>
      <c r="M183" s="167"/>
      <c r="N183" s="167"/>
      <c r="O183" s="82"/>
      <c r="P183" s="211"/>
      <c r="Q183" s="329"/>
      <c r="S183" s="211"/>
      <c r="T183" s="167"/>
      <c r="U183" s="166"/>
      <c r="V183" s="167"/>
      <c r="W183" s="205"/>
      <c r="X183" s="167"/>
      <c r="Y183" s="166"/>
    </row>
    <row r="184" spans="7:25" x14ac:dyDescent="0.2">
      <c r="G184" s="167"/>
      <c r="J184" s="82"/>
      <c r="K184" s="167"/>
      <c r="L184" s="167"/>
      <c r="M184" s="167"/>
      <c r="N184" s="167"/>
      <c r="O184" s="82"/>
      <c r="P184" s="211"/>
      <c r="Q184" s="329"/>
      <c r="S184" s="211"/>
      <c r="T184" s="167"/>
      <c r="U184" s="166"/>
      <c r="V184" s="167"/>
      <c r="W184" s="205"/>
      <c r="X184" s="167"/>
      <c r="Y184" s="166"/>
    </row>
    <row r="185" spans="7:25" x14ac:dyDescent="0.2">
      <c r="G185" s="167"/>
      <c r="J185" s="82"/>
      <c r="K185" s="167"/>
      <c r="L185" s="167"/>
      <c r="M185" s="167"/>
      <c r="N185" s="167"/>
      <c r="O185" s="82"/>
      <c r="P185" s="211"/>
      <c r="Q185" s="329"/>
      <c r="S185" s="211"/>
      <c r="T185" s="167"/>
      <c r="U185" s="166"/>
      <c r="V185" s="167"/>
      <c r="W185" s="205"/>
      <c r="X185" s="167"/>
      <c r="Y185" s="166"/>
    </row>
    <row r="186" spans="7:25" x14ac:dyDescent="0.2">
      <c r="G186" s="167"/>
      <c r="J186" s="82"/>
      <c r="K186" s="167"/>
      <c r="L186" s="167"/>
      <c r="M186" s="167"/>
      <c r="N186" s="167"/>
      <c r="O186" s="82"/>
      <c r="P186" s="211"/>
      <c r="Q186" s="329"/>
      <c r="S186" s="211"/>
      <c r="T186" s="167"/>
      <c r="U186" s="166"/>
      <c r="V186" s="167"/>
      <c r="W186" s="205"/>
      <c r="X186" s="167"/>
      <c r="Y186" s="166"/>
    </row>
    <row r="187" spans="7:25" x14ac:dyDescent="0.2">
      <c r="G187" s="167"/>
      <c r="J187" s="82"/>
      <c r="K187" s="167"/>
      <c r="L187" s="167"/>
      <c r="M187" s="167"/>
      <c r="N187" s="167"/>
      <c r="O187" s="82"/>
      <c r="P187" s="211"/>
      <c r="Q187" s="329"/>
      <c r="S187" s="211"/>
      <c r="T187" s="167"/>
      <c r="U187" s="166"/>
      <c r="V187" s="167"/>
      <c r="W187" s="205"/>
      <c r="X187" s="167"/>
      <c r="Y187" s="166"/>
    </row>
    <row r="188" spans="7:25" x14ac:dyDescent="0.2">
      <c r="G188" s="167"/>
      <c r="J188" s="82"/>
      <c r="K188" s="167"/>
      <c r="L188" s="167"/>
      <c r="M188" s="167"/>
      <c r="N188" s="167"/>
      <c r="O188" s="82"/>
      <c r="P188" s="211"/>
      <c r="Q188" s="329"/>
      <c r="S188" s="211"/>
      <c r="T188" s="167"/>
      <c r="U188" s="166"/>
      <c r="V188" s="167"/>
      <c r="W188" s="205"/>
      <c r="X188" s="167"/>
      <c r="Y188" s="166"/>
    </row>
    <row r="189" spans="7:25" x14ac:dyDescent="0.2">
      <c r="G189" s="167"/>
      <c r="J189" s="82"/>
      <c r="K189" s="167"/>
      <c r="L189" s="167"/>
      <c r="M189" s="167"/>
      <c r="N189" s="167"/>
      <c r="O189" s="82"/>
      <c r="P189" s="211"/>
      <c r="Q189" s="329"/>
      <c r="T189" s="167"/>
      <c r="U189" s="166"/>
      <c r="V189" s="167"/>
      <c r="W189" s="205"/>
      <c r="X189" s="167"/>
      <c r="Y189" s="166"/>
    </row>
    <row r="190" spans="7:25" x14ac:dyDescent="0.2">
      <c r="G190" s="167"/>
      <c r="J190" s="82"/>
      <c r="K190" s="167"/>
      <c r="L190" s="167"/>
      <c r="M190" s="167"/>
      <c r="N190" s="167"/>
      <c r="O190" s="82"/>
      <c r="P190" s="211"/>
      <c r="Q190" s="329"/>
      <c r="T190" s="167"/>
      <c r="U190" s="166"/>
      <c r="V190" s="167"/>
      <c r="W190" s="205"/>
      <c r="X190" s="167"/>
      <c r="Y190" s="166"/>
    </row>
    <row r="191" spans="7:25" x14ac:dyDescent="0.2">
      <c r="G191" s="167"/>
      <c r="J191" s="82"/>
      <c r="K191" s="167"/>
      <c r="L191" s="167"/>
      <c r="M191" s="167"/>
      <c r="N191" s="167"/>
      <c r="O191" s="82"/>
      <c r="P191" s="211"/>
      <c r="Q191" s="329"/>
      <c r="T191" s="167"/>
      <c r="U191" s="166"/>
      <c r="V191" s="167"/>
      <c r="W191" s="205"/>
      <c r="X191" s="167"/>
      <c r="Y191" s="166"/>
    </row>
    <row r="192" spans="7:25" x14ac:dyDescent="0.2">
      <c r="G192" s="167"/>
      <c r="J192" s="82"/>
      <c r="K192" s="167"/>
      <c r="L192" s="167"/>
      <c r="M192" s="167"/>
      <c r="N192" s="167"/>
      <c r="O192" s="82"/>
      <c r="P192" s="211"/>
      <c r="Q192" s="329"/>
      <c r="T192" s="167"/>
      <c r="U192" s="166"/>
      <c r="V192" s="167"/>
      <c r="W192" s="205"/>
      <c r="X192" s="167"/>
      <c r="Y192" s="166"/>
    </row>
    <row r="193" spans="7:25" x14ac:dyDescent="0.2">
      <c r="G193" s="167"/>
      <c r="J193" s="82"/>
      <c r="K193" s="167"/>
      <c r="L193" s="167"/>
      <c r="M193" s="167"/>
      <c r="N193" s="167"/>
      <c r="O193" s="82"/>
      <c r="P193" s="211"/>
      <c r="Q193" s="329"/>
      <c r="T193" s="167"/>
      <c r="U193" s="166"/>
      <c r="V193" s="167"/>
      <c r="W193" s="205"/>
      <c r="X193" s="167"/>
      <c r="Y193" s="166"/>
    </row>
    <row r="194" spans="7:25" x14ac:dyDescent="0.2">
      <c r="G194" s="167"/>
      <c r="J194" s="82"/>
      <c r="K194" s="167"/>
      <c r="L194" s="167"/>
      <c r="M194" s="167"/>
      <c r="N194" s="167"/>
      <c r="O194" s="82"/>
      <c r="P194" s="211"/>
      <c r="Q194" s="329"/>
      <c r="T194" s="167"/>
      <c r="U194" s="166"/>
      <c r="V194" s="167"/>
      <c r="W194" s="205"/>
      <c r="X194" s="167"/>
      <c r="Y194" s="166"/>
    </row>
    <row r="195" spans="7:25" x14ac:dyDescent="0.2">
      <c r="G195" s="167"/>
      <c r="J195" s="82"/>
      <c r="K195" s="167"/>
      <c r="L195" s="167"/>
      <c r="M195" s="167"/>
      <c r="N195" s="167"/>
      <c r="O195" s="82"/>
      <c r="P195" s="211"/>
      <c r="Q195" s="329"/>
      <c r="T195" s="167"/>
      <c r="U195" s="166"/>
      <c r="V195" s="167"/>
      <c r="W195" s="205"/>
      <c r="X195" s="167"/>
      <c r="Y195" s="166"/>
    </row>
  </sheetData>
  <mergeCells count="7">
    <mergeCell ref="B2:X2"/>
    <mergeCell ref="B55:C55"/>
    <mergeCell ref="C82:T82"/>
    <mergeCell ref="AA3:AD3"/>
    <mergeCell ref="B23:B24"/>
    <mergeCell ref="B26:B27"/>
    <mergeCell ref="B29:B30"/>
  </mergeCells>
  <phoneticPr fontId="9" type="noConversion"/>
  <printOptions horizontalCentered="1"/>
  <pageMargins left="0.19685039370078741" right="0.19685039370078741" top="0.35433070866141736" bottom="0.55118110236220474" header="0.31496062992125984" footer="0.31496062992125984"/>
  <pageSetup paperSize="9" scale="76" orientation="landscape" r:id="rId1"/>
  <headerFooter>
    <oddFooter>Strona &amp;P</oddFooter>
  </headerFooter>
  <rowBreaks count="1" manualBreakCount="1">
    <brk id="31" min="1" max="23" man="1"/>
  </rowBreaks>
  <ignoredErrors>
    <ignoredError sqref="B8:B10 B12:B13 B15 B18 B22 B25" twoDigitTextYear="1"/>
    <ignoredError sqref="AB57:AE57 AC55:AD55 AB56:AD5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projekt </vt:lpstr>
      <vt:lpstr>'projekt '!Obszar_wydruku</vt:lpstr>
      <vt:lpstr>'projekt 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Kaczmarczyk (Golon)</dc:creator>
  <cp:lastModifiedBy>Ewa Melzacka</cp:lastModifiedBy>
  <cp:lastPrinted>2021-12-02T08:29:56Z</cp:lastPrinted>
  <dcterms:created xsi:type="dcterms:W3CDTF">2021-10-05T05:48:18Z</dcterms:created>
  <dcterms:modified xsi:type="dcterms:W3CDTF">2021-12-03T06:57:49Z</dcterms:modified>
</cp:coreProperties>
</file>